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PUBLIC\ANALITIKA\JAVNA NAROČILA\JN DOBAVA MATERIALA\"/>
    </mc:Choice>
  </mc:AlternateContent>
  <bookViews>
    <workbookView xWindow="0" yWindow="0" windowWidth="25200" windowHeight="11988" tabRatio="701" activeTab="8"/>
  </bookViews>
  <sheets>
    <sheet name="NAVODILA" sheetId="1" r:id="rId1"/>
    <sheet name="REKAPITULACIJA" sheetId="27" r:id="rId2"/>
    <sheet name="Opis 01" sheetId="14" r:id="rId3"/>
    <sheet name="PODSKLOP 01" sheetId="15" r:id="rId4"/>
    <sheet name="Opis 02" sheetId="22" r:id="rId5"/>
    <sheet name="PODSKLOP 02" sheetId="23" r:id="rId6"/>
    <sheet name="Opis 03" sheetId="24" r:id="rId7"/>
    <sheet name="PODSKLOP 03" sheetId="25" r:id="rId8"/>
    <sheet name="PODSKLOP 04" sheetId="26" r:id="rId9"/>
  </sheet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 i="25" l="1"/>
  <c r="F13" i="25"/>
  <c r="F14" i="25"/>
  <c r="F15" i="25"/>
  <c r="F28" i="25"/>
  <c r="F27" i="25"/>
  <c r="F8" i="25"/>
  <c r="F9" i="25"/>
  <c r="F10" i="25"/>
  <c r="F11" i="25"/>
  <c r="F12" i="25"/>
  <c r="F18" i="25"/>
  <c r="F19" i="25"/>
  <c r="F20" i="25"/>
  <c r="F21" i="25"/>
  <c r="F22" i="25"/>
  <c r="F24" i="25"/>
  <c r="F25" i="25"/>
  <c r="F26" i="25"/>
  <c r="F31" i="25"/>
  <c r="C10" i="27"/>
  <c r="C9" i="27"/>
  <c r="C8" i="27"/>
  <c r="C7" i="27"/>
  <c r="F19" i="15"/>
  <c r="F6" i="15"/>
  <c r="F7" i="15"/>
  <c r="F8" i="15"/>
  <c r="F9" i="15"/>
  <c r="F10" i="15"/>
  <c r="F11" i="15"/>
  <c r="F12" i="15"/>
  <c r="F13" i="15"/>
  <c r="F14" i="15"/>
  <c r="F18" i="15"/>
  <c r="F21" i="15"/>
  <c r="F22" i="15"/>
  <c r="F23" i="15"/>
  <c r="F24" i="15"/>
  <c r="F25" i="15"/>
  <c r="F29" i="15"/>
  <c r="F30" i="15"/>
  <c r="F31" i="15"/>
  <c r="F32" i="15"/>
  <c r="F33" i="15"/>
  <c r="F34" i="15"/>
  <c r="F38" i="15"/>
  <c r="F39" i="15"/>
  <c r="F40" i="15"/>
  <c r="F41" i="15"/>
  <c r="F42" i="15"/>
  <c r="F46" i="15"/>
  <c r="F47" i="15"/>
  <c r="F48" i="15"/>
  <c r="F52" i="15"/>
  <c r="F53" i="15"/>
  <c r="F54" i="15"/>
  <c r="F55" i="15"/>
  <c r="F56" i="15"/>
  <c r="F57" i="15"/>
  <c r="F60" i="15"/>
  <c r="D7" i="27"/>
  <c r="F7" i="23"/>
  <c r="F8" i="23"/>
  <c r="F9" i="23"/>
  <c r="F10" i="23"/>
  <c r="F11" i="23"/>
  <c r="F12" i="23"/>
  <c r="F13" i="23"/>
  <c r="F14" i="23"/>
  <c r="F15" i="23"/>
  <c r="F18" i="23"/>
  <c r="D8" i="27"/>
  <c r="D9" i="27"/>
  <c r="F15" i="26"/>
  <c r="F6" i="26"/>
  <c r="F66" i="26"/>
  <c r="F51" i="26"/>
  <c r="F35" i="26"/>
  <c r="F16" i="26"/>
  <c r="F17" i="26"/>
  <c r="F18" i="26"/>
  <c r="F19" i="26"/>
  <c r="F20" i="26"/>
  <c r="F21" i="26"/>
  <c r="F22" i="26"/>
  <c r="F23" i="26"/>
  <c r="F24" i="26"/>
  <c r="F25" i="26"/>
  <c r="F26" i="26"/>
  <c r="F27" i="26"/>
  <c r="F28" i="26"/>
  <c r="F29" i="26"/>
  <c r="F30" i="26"/>
  <c r="F31" i="26"/>
  <c r="F32" i="26"/>
  <c r="F36" i="26"/>
  <c r="F37" i="26"/>
  <c r="F38" i="26"/>
  <c r="F39" i="26"/>
  <c r="F40" i="26"/>
  <c r="F41" i="26"/>
  <c r="F42" i="26"/>
  <c r="F43" i="26"/>
  <c r="F44" i="26"/>
  <c r="F45" i="26"/>
  <c r="F46" i="26"/>
  <c r="F47" i="26"/>
  <c r="F48" i="26"/>
  <c r="F52" i="26"/>
  <c r="F53" i="26"/>
  <c r="F54" i="26"/>
  <c r="F55" i="26"/>
  <c r="F56" i="26"/>
  <c r="F57" i="26"/>
  <c r="F58" i="26"/>
  <c r="F59" i="26"/>
  <c r="F60" i="26"/>
  <c r="F61" i="26"/>
  <c r="F62" i="26"/>
  <c r="F67" i="26"/>
  <c r="F68" i="26"/>
  <c r="F69" i="26"/>
  <c r="F70" i="26"/>
  <c r="F71" i="26"/>
  <c r="F72" i="26"/>
  <c r="F73" i="26"/>
  <c r="F74" i="26"/>
  <c r="F77" i="26"/>
  <c r="D10" i="27"/>
  <c r="D12" i="27"/>
  <c r="D13" i="27"/>
  <c r="D14" i="27"/>
  <c r="F7" i="26"/>
  <c r="F8" i="26"/>
  <c r="F9" i="26"/>
</calcChain>
</file>

<file path=xl/sharedStrings.xml><?xml version="1.0" encoding="utf-8"?>
<sst xmlns="http://schemas.openxmlformats.org/spreadsheetml/2006/main" count="625" uniqueCount="326">
  <si>
    <t>1.</t>
  </si>
  <si>
    <t>EM</t>
  </si>
  <si>
    <t xml:space="preserve"> količina</t>
  </si>
  <si>
    <t>EUR / EM</t>
  </si>
  <si>
    <t>EUR</t>
  </si>
  <si>
    <t>2.</t>
  </si>
  <si>
    <t>SKUPAJ (brez DDV)</t>
  </si>
  <si>
    <t>kom</t>
  </si>
  <si>
    <t>3.</t>
  </si>
  <si>
    <t>kos</t>
  </si>
  <si>
    <r>
      <t xml:space="preserve">·     DN 63 / </t>
    </r>
    <r>
      <rPr>
        <sz val="16"/>
        <rFont val="Calibri"/>
        <family val="2"/>
        <charset val="238"/>
        <scheme val="minor"/>
      </rPr>
      <t>34</t>
    </r>
  </si>
  <si>
    <t>·     DN 90 / 34</t>
  </si>
  <si>
    <t>·     DN 90 / 46</t>
  </si>
  <si>
    <t>·     DN 110 / 34</t>
  </si>
  <si>
    <t>·     DN 110 / 46</t>
  </si>
  <si>
    <t>·     DN 125 / 34</t>
  </si>
  <si>
    <t>·     DN 125 / 46</t>
  </si>
  <si>
    <t>·     DN 160/34</t>
  </si>
  <si>
    <t>·     DN 160/46</t>
  </si>
  <si>
    <t>·     Streme vulkanizirano_ duktil 80</t>
  </si>
  <si>
    <t>·     Streme vulkanizirano_ duktil 100</t>
  </si>
  <si>
    <t>·     Streme vulkanizirano_ duktil 150</t>
  </si>
  <si>
    <t>·     Streme vulkanizirano_ duktil 200</t>
  </si>
  <si>
    <t>·    DN 34 / 32</t>
  </si>
  <si>
    <t>·    DN 34 / 40</t>
  </si>
  <si>
    <t>·    DN 46 / 32</t>
  </si>
  <si>
    <t>·    DN 46 / 40</t>
  </si>
  <si>
    <t>·    DN 46 / 50</t>
  </si>
  <si>
    <t>·    DN 46 / 63</t>
  </si>
  <si>
    <t>·    1"</t>
  </si>
  <si>
    <t>·    2"</t>
  </si>
  <si>
    <t>·    Plošča podložna (umetna masa)</t>
  </si>
  <si>
    <t>Dobava teleskopskih vgradnih garnitur:</t>
  </si>
  <si>
    <t>m</t>
  </si>
  <si>
    <t>LTŽ POKROV ZA VODOMERNI JAŠEK NOSILNOST 12,5 ton, Z BETONSKIM PRSTANOM</t>
  </si>
  <si>
    <t>DOBAVA VOLUMETRIČNIH VODOMEROV</t>
  </si>
  <si>
    <t xml:space="preserve">Dobava volumetričnih vodomerov:                                                                       </t>
  </si>
  <si>
    <t>·    Vodomer DN 15</t>
  </si>
  <si>
    <t>·    Vodomer DN 20</t>
  </si>
  <si>
    <t>·    Vodomer DN 25</t>
  </si>
  <si>
    <t>·    Vodomer DN 40</t>
  </si>
  <si>
    <t>CEVI</t>
  </si>
  <si>
    <t>BLAGO</t>
  </si>
  <si>
    <t>KOLČINA</t>
  </si>
  <si>
    <t>·       Pocinkane 3/4"</t>
  </si>
  <si>
    <t>SPOJNI MATERIAL</t>
  </si>
  <si>
    <t>2.1</t>
  </si>
  <si>
    <t>2.2</t>
  </si>
  <si>
    <t>2.3</t>
  </si>
  <si>
    <t>·       Objemka 3/4"</t>
  </si>
  <si>
    <t>·       Objemka 1"</t>
  </si>
  <si>
    <t>·       Objemka 5/4"</t>
  </si>
  <si>
    <t>·       Objemka 6/4"</t>
  </si>
  <si>
    <t>·       Objemka 2"</t>
  </si>
  <si>
    <t>·       Spojka GH 3/4"</t>
  </si>
  <si>
    <t>·       Spojka GH 1"</t>
  </si>
  <si>
    <t>·       Spojka GH 5/4"</t>
  </si>
  <si>
    <t>·       Spojka GH 6/4"</t>
  </si>
  <si>
    <t>·       Spojka GH 2"</t>
  </si>
  <si>
    <t>VENTILI</t>
  </si>
  <si>
    <t>·Kroglični 3/4" (Kovina ali enakovredno)</t>
  </si>
  <si>
    <t>·Kroglični 1"     (Kovina ali enakovredno)</t>
  </si>
  <si>
    <t>·Kroglični 5/4" (Kovina ali enakovredno)</t>
  </si>
  <si>
    <t>·Kroglični 6/4" (Kovina ali enakovredno)</t>
  </si>
  <si>
    <t>·Kroglični 2"     (Kovina ali enakovredno)</t>
  </si>
  <si>
    <t>·     Streme vulkanizirano_ duktil 125</t>
  </si>
  <si>
    <t>·    1⅟₄"</t>
  </si>
  <si>
    <t>·    1⅟₂"</t>
  </si>
  <si>
    <t>·     UNI navrt. zasun 46, sistem ZAK</t>
  </si>
  <si>
    <t>·     UNI navrt. zasun 34, sistem ZAK</t>
  </si>
  <si>
    <t>Dobava vrtljih kolen (360º).</t>
  </si>
  <si>
    <t>Dobava ravnih zasunov za hišne priključke z notranjim navojem, sistem ZAK:</t>
  </si>
  <si>
    <t xml:space="preserve">Dobava vodomernih jaškov (ustrezati morajo tehničnim zahtevam jaška): </t>
  </si>
  <si>
    <t>Vodomerni termo jašek 3/4" LTŽ pokrov</t>
  </si>
  <si>
    <t>Vodomerni termo jašek 2 x 3/4" LTŽ pokrov</t>
  </si>
  <si>
    <t>Vodomerni termo jašek 1" LTŽ pokrov</t>
  </si>
  <si>
    <t>Vodomerni termo jašek 5/4" LTŽ pokrov</t>
  </si>
  <si>
    <t>Polietilen (TIP MAGNUM ali podobno) za PE cevi</t>
  </si>
  <si>
    <t>·       iJOINT spojka ZN 25</t>
  </si>
  <si>
    <t>·       iJOINT spojka NN 25</t>
  </si>
  <si>
    <t>·       iJOINT spojka ZN 32</t>
  </si>
  <si>
    <t>·       iJOINT spojka NN 32</t>
  </si>
  <si>
    <t>·       iJOINT spojka ZN 40</t>
  </si>
  <si>
    <t>·       iJOINT spojka NN 40</t>
  </si>
  <si>
    <t>·       iJOINT spojka ZN 50</t>
  </si>
  <si>
    <t>·       iJOINT spojka NN 50</t>
  </si>
  <si>
    <t>·       iJOINT spojka NN 63</t>
  </si>
  <si>
    <t>·       iJOINT spojka dvojna 25</t>
  </si>
  <si>
    <t>·       iJOINT spojka dvojna 32</t>
  </si>
  <si>
    <t>·       iJOINT spojka dvojna 40</t>
  </si>
  <si>
    <t>·       iJOINT spojka dvojna 50</t>
  </si>
  <si>
    <t>·       iJOINT spojka dvojna63</t>
  </si>
  <si>
    <t>·    3/4"</t>
  </si>
  <si>
    <t>·    Cestna kapa Φ 120/170</t>
  </si>
  <si>
    <t>·    Vgradna garnitura za navrtalni zasun 0.70-1.10</t>
  </si>
  <si>
    <t>·    Vgradna garnitura za navrtalni zasun 1.00-1.50</t>
  </si>
  <si>
    <t>·    Vgradna garnitura za navrtalni zasun 1.10-1.70</t>
  </si>
  <si>
    <t>·    Vgradna garnitura za navrtalni zasun 1.30-2.00</t>
  </si>
  <si>
    <t xml:space="preserve">·    Podstavek betonski za cestno kapo </t>
  </si>
  <si>
    <t>·    Vgradna garnitura za navrtalni zasun 1.50-2.50</t>
  </si>
  <si>
    <t>·    Vgradna garnitura za navrtalni zasun 0.60-0.80</t>
  </si>
  <si>
    <t>Vodomerni termo jašek 3/4" PVC pokrov</t>
  </si>
  <si>
    <t>Vodomerni termo jašek 2 x 3/4" PVC pokrov</t>
  </si>
  <si>
    <t>Vodomerni termo jašek 1" PVC pokrov</t>
  </si>
  <si>
    <t>Vodomerni termo jašek 5/4" PVC pokrov</t>
  </si>
  <si>
    <t>·       iJOINT spojka 32 T kos notranji navoj</t>
  </si>
  <si>
    <t>·       iJOINT spojka 40 T kos notranji navoj</t>
  </si>
  <si>
    <t>·       iJOINT spojka 50 T kos notranji navoj</t>
  </si>
  <si>
    <t>·       iJOINT spojka 63 T kos notranji navoj</t>
  </si>
  <si>
    <t>·Kroglični 3/4" s pipico (Kovina ali enakovredno)</t>
  </si>
  <si>
    <t>·Kroglični 1/2" (Kovina ali enakovredno)</t>
  </si>
  <si>
    <t>·Kroglični 1/2" s pipico (Kovina ali enakovredno)</t>
  </si>
  <si>
    <t>·Ventil reducirni 3/4" not. navoj (Caleffi ali enakovredno)</t>
  </si>
  <si>
    <t>·       Tuljava 3/4"</t>
  </si>
  <si>
    <t>·       Tuljava 1"</t>
  </si>
  <si>
    <t>·       Tuljava 5/4"</t>
  </si>
  <si>
    <t>·       Tuljava 6/4"</t>
  </si>
  <si>
    <t>·       Holandec za vodomer 1/2" - dolgi</t>
  </si>
  <si>
    <t>·       Holandec za vodomer 1/2" - kratki</t>
  </si>
  <si>
    <t>·       Holandec za vodomer 3/4" - kratki</t>
  </si>
  <si>
    <t>·       Holandec za vodomer 3/4" - dolgi</t>
  </si>
  <si>
    <t>·       Holandec za vodomer 1" - dolgi</t>
  </si>
  <si>
    <t>·       Holandec za vodomer 1" - kratki</t>
  </si>
  <si>
    <t>·       Holandec za vodomer 5/4" - dolgi</t>
  </si>
  <si>
    <t>·       Holandec za vodomer 5/4" - kratki</t>
  </si>
  <si>
    <t>·       Holandec za vodomer 6/4" - dolgi</t>
  </si>
  <si>
    <t>·       Holandec za vodomer 6/4" - kratki</t>
  </si>
  <si>
    <t>·       Lovilec nesnage 3/4"</t>
  </si>
  <si>
    <t>Holandci vodomerni - medenina</t>
  </si>
  <si>
    <t>·       Lovilec nesnage 1"</t>
  </si>
  <si>
    <r>
      <t>·       Pocinkane 1</t>
    </r>
    <r>
      <rPr>
        <b/>
        <sz val="12"/>
        <rFont val="Calibri"/>
        <family val="2"/>
        <charset val="238"/>
      </rPr>
      <t>"</t>
    </r>
  </si>
  <si>
    <r>
      <t>·       Pocinkane 5/4</t>
    </r>
    <r>
      <rPr>
        <b/>
        <sz val="12"/>
        <rFont val="Calibri"/>
        <family val="2"/>
        <charset val="238"/>
      </rPr>
      <t>"</t>
    </r>
  </si>
  <si>
    <r>
      <t>·       Pocinkane 6/4</t>
    </r>
    <r>
      <rPr>
        <b/>
        <sz val="12"/>
        <rFont val="Calibri"/>
        <family val="2"/>
        <charset val="238"/>
      </rPr>
      <t>"</t>
    </r>
  </si>
  <si>
    <t>·    Tesnilo vodomera 3/4"</t>
  </si>
  <si>
    <t>·    Tesnilo vodomera 1/2"</t>
  </si>
  <si>
    <t>·    Tesnilo vodomera 1"</t>
  </si>
  <si>
    <t>Pocinkani fitingi</t>
  </si>
  <si>
    <t>Pozicija</t>
  </si>
  <si>
    <t>Oznaka opreme / Karakteristike</t>
  </si>
  <si>
    <t>Oznaka proizvajalca:</t>
  </si>
  <si>
    <t>Tip:</t>
  </si>
  <si>
    <t>Prospekt (stran od – do):</t>
  </si>
  <si>
    <t>SEZNAM OPREME IN MATERIALA, KI GA BO PONUDNIK DOBAVIL</t>
  </si>
  <si>
    <r>
      <t xml:space="preserve">Material: </t>
    </r>
    <r>
      <rPr>
        <sz val="14"/>
        <color theme="1"/>
        <rFont val="Calibri"/>
        <family val="2"/>
        <charset val="238"/>
        <scheme val="minor"/>
      </rPr>
      <t>GJL250 (GG-25), ohišje bitumensko zaščiteno, pokrov protikorozijsko epoksi zaščiten</t>
    </r>
  </si>
  <si>
    <r>
      <t xml:space="preserve">Dodatki: </t>
    </r>
    <r>
      <rPr>
        <sz val="14"/>
        <color theme="1"/>
        <rFont val="Calibri"/>
        <family val="2"/>
        <charset val="238"/>
        <scheme val="minor"/>
      </rPr>
      <t>podaljšan obroč H = 10, 20, 30 ali 50 mm, podložna plošča.</t>
    </r>
  </si>
  <si>
    <r>
      <t xml:space="preserve">Garancija: </t>
    </r>
    <r>
      <rPr>
        <sz val="14"/>
        <color theme="1"/>
        <rFont val="Calibri"/>
        <family val="2"/>
        <charset val="238"/>
        <scheme val="minor"/>
      </rPr>
      <t>10 letna funkcionalna garancija proizvajalca</t>
    </r>
  </si>
  <si>
    <t>Material:</t>
  </si>
  <si>
    <r>
      <t xml:space="preserve">Dodatki: </t>
    </r>
    <r>
      <rPr>
        <sz val="14"/>
        <color theme="1"/>
        <rFont val="Calibri"/>
        <family val="2"/>
        <charset val="238"/>
        <scheme val="minor"/>
      </rPr>
      <t>podložna plošča, cestna kapa</t>
    </r>
  </si>
  <si>
    <t>Fiting po DIN 8076-1, vtični fiting na eni strani za povezavo na PE cev brez ojačitvenega obroča, z vgrajenim obročem za zadrževanje. Na drugi strani vtični konec z rotacijsko enoto za nastavitev samega kolena; bajonetni vtični konec in O – ring tesnilom z dvema O – ringoma, za absolutno protikorozijsko zaščito bajonetnega spoja z zasunom ali fitingom. Fitingu mora biti priložen ojačitveni podporni obroč proti deformaciji vtične PE cevi.</t>
  </si>
  <si>
    <r>
      <rPr>
        <b/>
        <sz val="14"/>
        <color theme="1"/>
        <rFont val="Calibri"/>
        <family val="2"/>
        <charset val="238"/>
        <scheme val="minor"/>
      </rPr>
      <t>NAVRTNI ZASUN Z VERTIKALNIM IZHODOM (ZA ODCEPE Ø 32 – Ø 63), kot HAWLE, sistem ZAK</t>
    </r>
    <r>
      <rPr>
        <sz val="14"/>
        <color theme="1"/>
        <rFont val="Calibri"/>
        <family val="2"/>
        <charset val="238"/>
        <scheme val="minor"/>
      </rPr>
      <t xml:space="preserve">
</t>
    </r>
    <r>
      <rPr>
        <b/>
        <sz val="13"/>
        <color theme="1"/>
        <rFont val="Calibri"/>
        <family val="2"/>
        <charset val="238"/>
        <scheme val="minor"/>
      </rPr>
      <t xml:space="preserve">Proizvajalec: </t>
    </r>
    <r>
      <rPr>
        <sz val="13"/>
        <color theme="1"/>
        <rFont val="Calibri"/>
        <family val="2"/>
        <charset val="238"/>
        <scheme val="minor"/>
      </rPr>
      <t>HAWLE ali enakovredno
Zasun z vertikalnim izhodom z bajonetnim zaklepom in popolno protikorozijsko zaščito. Zapiranje preko zaporne plošče iz nerjavečega jekla in ekscentričnega diska, ki onemogoča preobremenitve in poškodbe pri zapiranju. Zaporna plošča v odprtem položaju omogoča neoviran poln pretok vode; PN16. Pritrditev na NL cev s stremeni in tesnilom, na PE cev z dvodelnim oklepom po DIN 3543-2 (oklep je tesnjen z gumijasto oblogo z več koncentričnim O – ring profilom okoli navrtalne površine).</t>
    </r>
    <r>
      <rPr>
        <sz val="14"/>
        <color theme="1"/>
        <rFont val="Calibri"/>
        <family val="2"/>
        <charset val="238"/>
        <scheme val="minor"/>
      </rPr>
      <t xml:space="preserve">
</t>
    </r>
  </si>
  <si>
    <r>
      <t xml:space="preserve">Ohišje: </t>
    </r>
    <r>
      <rPr>
        <sz val="13"/>
        <color theme="1"/>
        <rFont val="Calibri"/>
        <family val="2"/>
        <charset val="238"/>
        <scheme val="minor"/>
      </rPr>
      <t>GJS-400, protikorozijska epoksi prašna zaščita zunaj in znotraj, v skladu z DIN  3476 (P) in DIN 30677-2 (debelina zaščite  ˃250μm), nična poroznost pri 3 kV, oprijem po izpostavljenosti vroči vodi min. 12 N/mm²), pridobljen GSK certifikat.</t>
    </r>
  </si>
  <si>
    <r>
      <t xml:space="preserve">Vreteno, pogon zaporne plošče, zaporna plošča: </t>
    </r>
    <r>
      <rPr>
        <sz val="13"/>
        <color theme="1"/>
        <rFont val="Calibri"/>
        <family val="2"/>
        <charset val="238"/>
        <scheme val="minor"/>
      </rPr>
      <t>iz hladnovaljanega nerjavnega jekla.</t>
    </r>
  </si>
  <si>
    <r>
      <t xml:space="preserve">Vertikalni izhod: </t>
    </r>
    <r>
      <rPr>
        <sz val="13"/>
        <color theme="1"/>
        <rFont val="Calibri"/>
        <family val="2"/>
        <charset val="238"/>
        <scheme val="minor"/>
      </rPr>
      <t>bajonetni 34 ali 46 mm</t>
    </r>
  </si>
  <si>
    <r>
      <rPr>
        <b/>
        <sz val="13"/>
        <color theme="1"/>
        <rFont val="Calibri"/>
        <family val="2"/>
        <charset val="238"/>
        <scheme val="minor"/>
      </rPr>
      <t xml:space="preserve">Material: </t>
    </r>
    <r>
      <rPr>
        <sz val="13"/>
        <color theme="1"/>
        <rFont val="Calibri"/>
        <family val="2"/>
        <charset val="238"/>
        <scheme val="minor"/>
      </rPr>
      <t>GJS-400 (GGG-40), visoko kvalitetna protikorozijska zaščita z obojestransko epoksi prašnato zaščito po DIN 3476 (P) in DIN 30677-2 (debelina zaščite  ˃250μm, nična poroznost pri 3 kV, oprijem notranji in zunanji ˃ 12 N/mm² po izpostavljenosti vroči vodi), pridobljen GSK certifikat, notranji zaščitni obroč iz POM, O – ring: EPDM-guma po KTW</t>
    </r>
  </si>
  <si>
    <r>
      <rPr>
        <b/>
        <sz val="13"/>
        <color theme="1"/>
        <rFont val="Calibri"/>
        <family val="2"/>
        <charset val="238"/>
        <scheme val="minor"/>
      </rPr>
      <t>Tlak:</t>
    </r>
    <r>
      <rPr>
        <sz val="13"/>
        <color theme="1"/>
        <rFont val="Calibri"/>
        <family val="2"/>
        <charset val="238"/>
        <scheme val="minor"/>
      </rPr>
      <t xml:space="preserve"> PN 16 bar</t>
    </r>
  </si>
  <si>
    <r>
      <t xml:space="preserve">Max. Premer izvrtine: </t>
    </r>
    <r>
      <rPr>
        <sz val="13"/>
        <color theme="1"/>
        <rFont val="Calibri"/>
        <family val="2"/>
        <charset val="238"/>
        <scheme val="minor"/>
      </rPr>
      <t>25 mm/36 mm</t>
    </r>
  </si>
  <si>
    <r>
      <t xml:space="preserve">Dodatki: </t>
    </r>
    <r>
      <rPr>
        <sz val="13"/>
        <color theme="1"/>
        <rFont val="Calibri"/>
        <family val="2"/>
        <charset val="238"/>
        <scheme val="minor"/>
      </rPr>
      <t>streme in tesnilo, ročica</t>
    </r>
  </si>
  <si>
    <r>
      <t xml:space="preserve">Garancija: </t>
    </r>
    <r>
      <rPr>
        <sz val="13"/>
        <color theme="1"/>
        <rFont val="Calibri"/>
        <family val="2"/>
        <charset val="238"/>
        <scheme val="minor"/>
      </rPr>
      <t>10 letna funkcionalna garancija proizvajalca</t>
    </r>
  </si>
  <si>
    <t>VGRADNE GARNITURE ZA NAVRTNE ZASUNE</t>
  </si>
  <si>
    <r>
      <rPr>
        <b/>
        <sz val="14"/>
        <color theme="1"/>
        <rFont val="Calibri"/>
        <family val="2"/>
        <charset val="238"/>
        <scheme val="minor"/>
      </rPr>
      <t>CESTNE KAPE ZA NAVRTNE ZASUNE</t>
    </r>
    <r>
      <rPr>
        <sz val="14"/>
        <color theme="1"/>
        <rFont val="Calibri"/>
        <family val="2"/>
        <charset val="238"/>
        <scheme val="minor"/>
      </rPr>
      <t xml:space="preserve">
</t>
    </r>
    <r>
      <rPr>
        <b/>
        <sz val="14"/>
        <color theme="1"/>
        <rFont val="Calibri"/>
        <family val="2"/>
        <charset val="238"/>
        <scheme val="minor"/>
      </rPr>
      <t xml:space="preserve">Proizvajalec: </t>
    </r>
    <r>
      <rPr>
        <sz val="14"/>
        <color theme="1"/>
        <rFont val="Calibri"/>
        <family val="2"/>
        <charset val="238"/>
        <scheme val="minor"/>
      </rPr>
      <t xml:space="preserve">HAWLE (kat. št. 180) ali enakovredno
Cestna kapa po DIN 4057, pokrov s konusnim naleganjem.
</t>
    </r>
  </si>
  <si>
    <r>
      <t xml:space="preserve">Proizvajalec: </t>
    </r>
    <r>
      <rPr>
        <sz val="14"/>
        <color theme="1"/>
        <rFont val="Calibri"/>
        <family val="2"/>
        <charset val="238"/>
        <scheme val="minor"/>
      </rPr>
      <t>HAWLE (kat. št. 960H) ali enakovredno</t>
    </r>
  </si>
  <si>
    <t>Vgradna garnitura s teleskopsko nastavitvijo vgradne višine na podlagi globine cevi, pritrjevanje na zasun z duktilnim navojnim nastavkom brez dodatnih zatičev in vijakov.</t>
  </si>
  <si>
    <t>Zaščitna cev: PE varovana proti izvleku.</t>
  </si>
  <si>
    <t>Navojni nastavek: GJS400-epoksi prašnato zaščiten.</t>
  </si>
  <si>
    <r>
      <t xml:space="preserve">Notranja cev: </t>
    </r>
    <r>
      <rPr>
        <sz val="14"/>
        <color theme="1"/>
        <rFont val="Calibri"/>
        <family val="2"/>
        <charset val="238"/>
        <scheme val="minor"/>
      </rPr>
      <t>pocinkana, kvalitete št. 37</t>
    </r>
  </si>
  <si>
    <t>Nastavek za vreteno zasuna: GJS400-epoksi prašnato zaščiten; 12,3 mm</t>
  </si>
  <si>
    <r>
      <t xml:space="preserve">Nastavek ključa: </t>
    </r>
    <r>
      <rPr>
        <sz val="14"/>
        <color theme="1"/>
        <rFont val="Calibri"/>
        <family val="2"/>
        <charset val="238"/>
        <scheme val="minor"/>
      </rPr>
      <t>pocinkano, kvalitete št. 37</t>
    </r>
  </si>
  <si>
    <r>
      <t xml:space="preserve">Vgradna globina: </t>
    </r>
    <r>
      <rPr>
        <sz val="14"/>
        <color theme="1"/>
        <rFont val="Calibri"/>
        <family val="2"/>
        <charset val="238"/>
        <scheme val="minor"/>
      </rPr>
      <t>od 0,70 do 2,50 m</t>
    </r>
  </si>
  <si>
    <r>
      <t>Garancije:</t>
    </r>
    <r>
      <rPr>
        <sz val="14"/>
        <color theme="1"/>
        <rFont val="Calibri"/>
        <family val="2"/>
        <charset val="238"/>
        <scheme val="minor"/>
      </rPr>
      <t xml:space="preserve"> 10 letna funkcionalna garancija proizvajalca</t>
    </r>
  </si>
  <si>
    <t>VODOMERNI JAŠKI</t>
  </si>
  <si>
    <t>Vodomerni jašek iz PE materiala, okrogle ali ovalne oblike, minimalni notranji svetli premer 500 mm, minimalne višine 1000 mm:</t>
  </si>
  <si>
    <t>- zagotovljena mora biti termična izolacija (cona zmrzovanja) minimalno 75 cm,</t>
  </si>
  <si>
    <t>- gibljiva večslojna ali PP dovodno – odvodna cev,</t>
  </si>
  <si>
    <t>- spoj odvodne in dovodne cevi z dvojno razstavljivo spojko, minimalno 10 cm od telesa jaška,</t>
  </si>
  <si>
    <t>- nastavek 3/4"  s čepom za naknadno montažo kroglične pipe za vodomerom,</t>
  </si>
  <si>
    <t>- lovilec nesnage,</t>
  </si>
  <si>
    <t>- medeninasta holandca za vodomer,</t>
  </si>
  <si>
    <t>- vodomerni jašek mora omogočati naknadno vgradnjo regulatorja tlaka.</t>
  </si>
  <si>
    <t>.- bituminiziran LTŽ pokrov ali pokrov iz umetne mase z napisom »VODA«, »VODOMER« ali »VODOVOD«,</t>
  </si>
  <si>
    <t>Opredeljene tehnične zahteve so minimalni standard, dovoljene so boljše karakteristike. Ponudbe, ki po tehničnih zahtevah ne bodo najmanj enake opredeljenim v povpraševanju, bodo kot neprimerne izločene.</t>
  </si>
  <si>
    <t xml:space="preserve">Predmet naročila je dobava vodomerov s pripadajočimi radijskimi oddajniki in drugo pripadajočo opremo. </t>
  </si>
  <si>
    <t>Zahteve za vodomere:</t>
  </si>
  <si>
    <t>Volumetrični vodomer DN 15-1/2" z w-M-Bus moduli:</t>
  </si>
  <si>
    <r>
      <t>·</t>
    </r>
    <r>
      <rPr>
        <sz val="12"/>
        <color theme="1"/>
        <rFont val="Times New Roman"/>
        <family val="1"/>
        <charset val="238"/>
      </rPr>
      <t xml:space="preserve">        </t>
    </r>
    <r>
      <rPr>
        <sz val="12"/>
        <color theme="1"/>
        <rFont val="Calibri"/>
        <family val="2"/>
        <charset val="238"/>
        <scheme val="minor"/>
      </rPr>
      <t xml:space="preserve">nazivni pretok MID: 2,5, </t>
    </r>
  </si>
  <si>
    <r>
      <t>·</t>
    </r>
    <r>
      <rPr>
        <sz val="12"/>
        <color theme="1"/>
        <rFont val="Times New Roman"/>
        <family val="1"/>
        <charset val="238"/>
      </rPr>
      <t xml:space="preserve">        </t>
    </r>
    <r>
      <rPr>
        <sz val="12"/>
        <color theme="1"/>
        <rFont val="Calibri"/>
        <family val="2"/>
        <charset val="238"/>
        <scheme val="minor"/>
      </rPr>
      <t>točnostni razred najmanj R160-MID</t>
    </r>
  </si>
  <si>
    <r>
      <t>·</t>
    </r>
    <r>
      <rPr>
        <sz val="12"/>
        <color theme="1"/>
        <rFont val="Times New Roman"/>
        <family val="1"/>
        <charset val="238"/>
      </rPr>
      <t xml:space="preserve">        </t>
    </r>
    <r>
      <rPr>
        <sz val="12"/>
        <color theme="1"/>
        <rFont val="Calibri"/>
        <family val="2"/>
        <charset val="238"/>
        <scheme val="minor"/>
      </rPr>
      <t xml:space="preserve">dolžina: 165 mm, </t>
    </r>
  </si>
  <si>
    <r>
      <t>·</t>
    </r>
    <r>
      <rPr>
        <sz val="12"/>
        <color theme="1"/>
        <rFont val="Times New Roman"/>
        <family val="1"/>
        <charset val="238"/>
      </rPr>
      <t xml:space="preserve">        </t>
    </r>
    <r>
      <rPr>
        <sz val="12"/>
        <color theme="1"/>
        <rFont val="Calibri"/>
        <family val="2"/>
        <charset val="238"/>
        <scheme val="minor"/>
      </rPr>
      <t xml:space="preserve">hermetično zaprta ekstra suha številčnica IP68 (steklo-baker) brez možnosti kondenziranja, </t>
    </r>
  </si>
  <si>
    <r>
      <t>·</t>
    </r>
    <r>
      <rPr>
        <sz val="12"/>
        <color theme="1"/>
        <rFont val="Times New Roman"/>
        <family val="1"/>
        <charset val="238"/>
      </rPr>
      <t xml:space="preserve">        </t>
    </r>
    <r>
      <rPr>
        <sz val="12"/>
        <color theme="1"/>
        <rFont val="Calibri"/>
        <family val="2"/>
        <charset val="238"/>
        <scheme val="minor"/>
      </rPr>
      <t>številčnica vrtljiva 360°, vodomer mora imeti začetni pretok 2 litra ali manj,</t>
    </r>
  </si>
  <si>
    <r>
      <t>·</t>
    </r>
    <r>
      <rPr>
        <sz val="12"/>
        <color theme="1"/>
        <rFont val="Times New Roman"/>
        <family val="1"/>
        <charset val="238"/>
      </rPr>
      <t xml:space="preserve">        </t>
    </r>
    <r>
      <rPr>
        <sz val="12"/>
        <color theme="1"/>
        <rFont val="Calibri"/>
        <family val="2"/>
        <charset val="238"/>
        <scheme val="minor"/>
      </rPr>
      <t>številčnica vodomera omogoča odčitek na 1 liter; kljub nameščenemu kompaktnemu oddajniku je viden indikator pretoka (zvezdica) zaradi kontrole puščanja,</t>
    </r>
  </si>
  <si>
    <r>
      <t>·</t>
    </r>
    <r>
      <rPr>
        <sz val="12"/>
        <color theme="1"/>
        <rFont val="Times New Roman"/>
        <family val="1"/>
        <charset val="238"/>
      </rPr>
      <t xml:space="preserve">        </t>
    </r>
    <r>
      <rPr>
        <sz val="12"/>
        <color theme="1"/>
        <rFont val="Calibri"/>
        <family val="2"/>
        <charset val="238"/>
        <scheme val="minor"/>
      </rPr>
      <t>serijsko številko vidno pri dnevni svetlobi na razdalji minimalno 1 m od zgornjega roba jaška,</t>
    </r>
  </si>
  <si>
    <r>
      <t>·</t>
    </r>
    <r>
      <rPr>
        <sz val="12"/>
        <color theme="1"/>
        <rFont val="Times New Roman"/>
        <family val="1"/>
        <charset val="238"/>
      </rPr>
      <t xml:space="preserve">        </t>
    </r>
    <r>
      <rPr>
        <sz val="12"/>
        <color theme="1"/>
        <rFont val="Calibri"/>
        <family val="2"/>
        <charset val="238"/>
        <scheme val="minor"/>
      </rPr>
      <t>ne potrebuje ravnega dela na vstopni in izstopni strani vodomera,</t>
    </r>
  </si>
  <si>
    <r>
      <t>·</t>
    </r>
    <r>
      <rPr>
        <sz val="12"/>
        <color theme="1"/>
        <rFont val="Times New Roman"/>
        <family val="1"/>
        <charset val="238"/>
      </rPr>
      <t xml:space="preserve">        </t>
    </r>
    <r>
      <rPr>
        <sz val="12"/>
        <color theme="1"/>
        <rFont val="Calibri"/>
        <family val="2"/>
        <charset val="238"/>
        <scheme val="minor"/>
      </rPr>
      <t xml:space="preserve">nameščen in programiran zahtevani radijski oddajnik (kot določeno pod poglavjem b) te priloge) za takojšnje odčitavanje, </t>
    </r>
  </si>
  <si>
    <r>
      <t>·</t>
    </r>
    <r>
      <rPr>
        <sz val="12"/>
        <color theme="1"/>
        <rFont val="Times New Roman"/>
        <family val="1"/>
        <charset val="238"/>
      </rPr>
      <t xml:space="preserve">        </t>
    </r>
    <r>
      <rPr>
        <sz val="12"/>
        <color theme="1"/>
        <rFont val="Calibri"/>
        <family val="2"/>
        <charset val="238"/>
        <scheme val="minor"/>
      </rPr>
      <t xml:space="preserve">pripravljen za montažo radijskega oddajnika s fiksnim vijačenjem na dva vijaka, </t>
    </r>
  </si>
  <si>
    <r>
      <t>·</t>
    </r>
    <r>
      <rPr>
        <sz val="12"/>
        <color theme="1"/>
        <rFont val="Times New Roman"/>
        <family val="1"/>
        <charset val="238"/>
      </rPr>
      <t xml:space="preserve">        </t>
    </r>
    <r>
      <rPr>
        <sz val="12"/>
        <color theme="1"/>
        <rFont val="Calibri"/>
        <family val="2"/>
        <charset val="238"/>
        <scheme val="minor"/>
      </rPr>
      <t>na iztočni strani vodomera mora biti predpriprava za vgradnjo protipovratnega ventila.</t>
    </r>
  </si>
  <si>
    <t>Volumetrični vodomer DN 20-3/4" z w-M-Bus moduli:</t>
  </si>
  <si>
    <r>
      <t>·</t>
    </r>
    <r>
      <rPr>
        <sz val="12"/>
        <color theme="1"/>
        <rFont val="Times New Roman"/>
        <family val="1"/>
        <charset val="238"/>
      </rPr>
      <t xml:space="preserve">        </t>
    </r>
    <r>
      <rPr>
        <sz val="12"/>
        <color theme="1"/>
        <rFont val="Calibri"/>
        <family val="2"/>
        <charset val="238"/>
        <scheme val="minor"/>
      </rPr>
      <t>nazivni pretok MID: 4,</t>
    </r>
  </si>
  <si>
    <r>
      <t>·</t>
    </r>
    <r>
      <rPr>
        <sz val="12"/>
        <color theme="1"/>
        <rFont val="Times New Roman"/>
        <family val="1"/>
        <charset val="238"/>
      </rPr>
      <t xml:space="preserve">        </t>
    </r>
    <r>
      <rPr>
        <sz val="12"/>
        <color theme="1"/>
        <rFont val="Calibri"/>
        <family val="2"/>
        <charset val="238"/>
        <scheme val="minor"/>
      </rPr>
      <t>dolžina: 190 mm,</t>
    </r>
  </si>
  <si>
    <r>
      <t>·</t>
    </r>
    <r>
      <rPr>
        <sz val="12"/>
        <color theme="1"/>
        <rFont val="Times New Roman"/>
        <family val="1"/>
        <charset val="238"/>
      </rPr>
      <t xml:space="preserve">        </t>
    </r>
    <r>
      <rPr>
        <sz val="12"/>
        <color theme="1"/>
        <rFont val="Calibri"/>
        <family val="2"/>
        <charset val="238"/>
        <scheme val="minor"/>
      </rPr>
      <t>hermetično zaprta ekstra suha številčnica IP68 (steklo-baker) brez možnosti kondenziranja,</t>
    </r>
  </si>
  <si>
    <r>
      <t>·</t>
    </r>
    <r>
      <rPr>
        <sz val="12"/>
        <color theme="1"/>
        <rFont val="Times New Roman"/>
        <family val="1"/>
        <charset val="238"/>
      </rPr>
      <t xml:space="preserve">        </t>
    </r>
    <r>
      <rPr>
        <sz val="12"/>
        <color theme="1"/>
        <rFont val="Calibri"/>
        <family val="2"/>
        <charset val="238"/>
        <scheme val="minor"/>
      </rPr>
      <t>nameščen in programiran zahtevani radijski oddajnik (kot določeno pod poglavjem b) za takojšnje odčitavanje,</t>
    </r>
  </si>
  <si>
    <t>Volumetrični vodomer DN 25-1" z w-M-Bus moduli:</t>
  </si>
  <si>
    <r>
      <t>·</t>
    </r>
    <r>
      <rPr>
        <sz val="12"/>
        <color theme="1"/>
        <rFont val="Times New Roman"/>
        <family val="1"/>
        <charset val="238"/>
      </rPr>
      <t xml:space="preserve">        </t>
    </r>
    <r>
      <rPr>
        <sz val="12"/>
        <color theme="1"/>
        <rFont val="Calibri"/>
        <family val="2"/>
        <charset val="238"/>
        <scheme val="minor"/>
      </rPr>
      <t>nazivni pretok MID: 6,3,</t>
    </r>
  </si>
  <si>
    <r>
      <t>·</t>
    </r>
    <r>
      <rPr>
        <sz val="12"/>
        <color theme="1"/>
        <rFont val="Times New Roman"/>
        <family val="1"/>
        <charset val="238"/>
      </rPr>
      <t xml:space="preserve">        </t>
    </r>
    <r>
      <rPr>
        <sz val="12"/>
        <color theme="1"/>
        <rFont val="Calibri"/>
        <family val="2"/>
        <charset val="238"/>
        <scheme val="minor"/>
      </rPr>
      <t>dolžina: 260 mm,</t>
    </r>
  </si>
  <si>
    <r>
      <t>·</t>
    </r>
    <r>
      <rPr>
        <sz val="12"/>
        <color theme="1"/>
        <rFont val="Times New Roman"/>
        <family val="1"/>
        <charset val="238"/>
      </rPr>
      <t xml:space="preserve">        </t>
    </r>
    <r>
      <rPr>
        <sz val="12"/>
        <color theme="1"/>
        <rFont val="Calibri"/>
        <family val="2"/>
        <charset val="238"/>
        <scheme val="minor"/>
      </rPr>
      <t>številčnica vrtljiva 360°, vodomer mora imeti začetni pretok 8 litrov ali manj,</t>
    </r>
  </si>
  <si>
    <r>
      <t>·</t>
    </r>
    <r>
      <rPr>
        <sz val="12"/>
        <color theme="1"/>
        <rFont val="Times New Roman"/>
        <family val="1"/>
        <charset val="238"/>
      </rPr>
      <t xml:space="preserve">        </t>
    </r>
    <r>
      <rPr>
        <sz val="12"/>
        <color theme="1"/>
        <rFont val="Calibri"/>
        <family val="2"/>
        <charset val="238"/>
        <scheme val="minor"/>
      </rPr>
      <t>na iztočni strani vodomera mora biti predpriprava za vgradnjo proti povratnega ventila.</t>
    </r>
  </si>
  <si>
    <t>Volumetrični vodomer DN 30-5/4" z w-M-Bus moduli:</t>
  </si>
  <si>
    <r>
      <t>·</t>
    </r>
    <r>
      <rPr>
        <sz val="12"/>
        <color theme="1"/>
        <rFont val="Times New Roman"/>
        <family val="1"/>
        <charset val="238"/>
      </rPr>
      <t xml:space="preserve">        </t>
    </r>
    <r>
      <rPr>
        <sz val="12"/>
        <color theme="1"/>
        <rFont val="Calibri"/>
        <family val="2"/>
        <charset val="238"/>
        <scheme val="minor"/>
      </rPr>
      <t>nazivni pretok MID: 10,</t>
    </r>
  </si>
  <si>
    <r>
      <t>·</t>
    </r>
    <r>
      <rPr>
        <sz val="12"/>
        <color theme="1"/>
        <rFont val="Times New Roman"/>
        <family val="1"/>
        <charset val="238"/>
      </rPr>
      <t xml:space="preserve">        </t>
    </r>
    <r>
      <rPr>
        <sz val="12"/>
        <color theme="1"/>
        <rFont val="Calibri"/>
        <family val="2"/>
        <charset val="238"/>
        <scheme val="minor"/>
      </rPr>
      <t>hermetično zaprta ekstra suha številčnica IP68(steklo-baker) brez možnosti kondenziranja,</t>
    </r>
  </si>
  <si>
    <t>Volumetrični vodomer DN 40-6/4" z w-M-Bus moduli:</t>
  </si>
  <si>
    <r>
      <t>·</t>
    </r>
    <r>
      <rPr>
        <sz val="12"/>
        <color theme="1"/>
        <rFont val="Times New Roman"/>
        <family val="1"/>
        <charset val="238"/>
      </rPr>
      <t xml:space="preserve">        </t>
    </r>
    <r>
      <rPr>
        <sz val="12"/>
        <color theme="1"/>
        <rFont val="Calibri"/>
        <family val="2"/>
        <charset val="238"/>
        <scheme val="minor"/>
      </rPr>
      <t>nazivni pretok MID: 16,</t>
    </r>
  </si>
  <si>
    <r>
      <t>·</t>
    </r>
    <r>
      <rPr>
        <sz val="12"/>
        <color theme="1"/>
        <rFont val="Times New Roman"/>
        <family val="1"/>
        <charset val="238"/>
      </rPr>
      <t xml:space="preserve">        </t>
    </r>
    <r>
      <rPr>
        <sz val="12"/>
        <color theme="1"/>
        <rFont val="Calibri"/>
        <family val="2"/>
        <charset val="238"/>
        <scheme val="minor"/>
      </rPr>
      <t>dolžina: 300 mm,</t>
    </r>
  </si>
  <si>
    <r>
      <t>·</t>
    </r>
    <r>
      <rPr>
        <sz val="12"/>
        <color theme="1"/>
        <rFont val="Times New Roman"/>
        <family val="1"/>
        <charset val="238"/>
      </rPr>
      <t xml:space="preserve">        </t>
    </r>
    <r>
      <rPr>
        <sz val="12"/>
        <color theme="1"/>
        <rFont val="Calibri"/>
        <family val="2"/>
        <charset val="238"/>
        <scheme val="minor"/>
      </rPr>
      <t>hermetično zaprta številčnica IP68 brez možnosti kondenziranja,</t>
    </r>
  </si>
  <si>
    <r>
      <t>·</t>
    </r>
    <r>
      <rPr>
        <sz val="12"/>
        <color theme="1"/>
        <rFont val="Times New Roman"/>
        <family val="1"/>
        <charset val="238"/>
      </rPr>
      <t xml:space="preserve">        </t>
    </r>
    <r>
      <rPr>
        <sz val="12"/>
        <color theme="1"/>
        <rFont val="Calibri"/>
        <family val="2"/>
        <charset val="238"/>
        <scheme val="minor"/>
      </rPr>
      <t>številčnica vodomera omogoča odčitek na 1 liter;</t>
    </r>
  </si>
  <si>
    <r>
      <t>·</t>
    </r>
    <r>
      <rPr>
        <sz val="12"/>
        <color theme="1"/>
        <rFont val="Times New Roman"/>
        <family val="1"/>
        <charset val="238"/>
      </rPr>
      <t xml:space="preserve">        </t>
    </r>
    <r>
      <rPr>
        <sz val="12"/>
        <color theme="1"/>
        <rFont val="Calibri"/>
        <family val="2"/>
        <charset val="238"/>
        <scheme val="minor"/>
      </rPr>
      <t>na iztočni strani vodomera mora biti predpriprava za vgradnjo proti povratnega ventila ali že serijsko vgrajen v vodomer.</t>
    </r>
  </si>
  <si>
    <t>Vodomer DN 50 z ločenimi radijskimi moduli w-M-Bus:</t>
  </si>
  <si>
    <t>•</t>
  </si>
  <si>
    <t>ima certifikat o tipski odobritvi veljaven v RS,</t>
  </si>
  <si>
    <t>nazivni pretok MID: Q3=25, najmanj R100,</t>
  </si>
  <si>
    <t>način vgradnje horizontalno,</t>
  </si>
  <si>
    <t>vrtljiva številčnica za 359 º,</t>
  </si>
  <si>
    <t>zamenljiv merilni mehanizem na mestu vgradnje,</t>
  </si>
  <si>
    <t>serijsko številko vidno pri dnevni svetlobi na razdalji minimalno 1 m od zgornjega roba jaška,</t>
  </si>
  <si>
    <t>pred pripravljeni na odvzem induktivnega impulza , za montažo brez odstranitve pokrova vodomera ter vijačenja,</t>
  </si>
  <si>
    <t>induktivni senzor omogoča programiranje vrednosti impulza na terenu 10, 100 ali 1000 litrov,</t>
  </si>
  <si>
    <t>hladna voda do 50C°,</t>
  </si>
  <si>
    <t>možnost odčitka najmanj 0,5 litra,</t>
  </si>
  <si>
    <t>PN 16 ali več,</t>
  </si>
  <si>
    <t>hermetično zaprta številčnica IP68 (steklo-baker),</t>
  </si>
  <si>
    <t>številčnica z belo podlago in črnimi številkami - za lažje odčitavanje,</t>
  </si>
  <si>
    <t>pripravljeni so za priključitev impulznih dajalnikov,</t>
  </si>
  <si>
    <t>začetni pretok mora biti najmanj: -DN 50   30l/h,</t>
  </si>
  <si>
    <t>dolžina ohišja DN 50-200mm</t>
  </si>
  <si>
    <t>Vodomer DN 80 z ločenimi radijskimi moduli w-M-Bus:</t>
  </si>
  <si>
    <t>začetni pretok dimenzij mora biti najmanj DN 80  40l/h,</t>
  </si>
  <si>
    <t>dolžina ohišja DN 80-225mm.</t>
  </si>
  <si>
    <t xml:space="preserve"> </t>
  </si>
  <si>
    <t>Vodomer DN 100 z ločenimi radijskimi moduli w-M-Bus:</t>
  </si>
  <si>
    <t xml:space="preserve">način vgradnje horizontalno, </t>
  </si>
  <si>
    <t>začetni pretok dimenzij mora biti najmanj DN 100 65l/h,</t>
  </si>
  <si>
    <t>dolžina ohišja DN 100-250mm.</t>
  </si>
  <si>
    <t>nazivni pretok MID: Q3=100, najmanj R100,</t>
  </si>
  <si>
    <t>Vodomer DN 50/20 z ločenimi radijskimi moduli w-M-Bus:</t>
  </si>
  <si>
    <t>imeti mora certifikat o tipski odobritvi veljaven v RS,</t>
  </si>
  <si>
    <t>vrtljivi številčnici: za 359 º,</t>
  </si>
  <si>
    <t>zamenljiv mehanizem vodomera: ohišje ostane na merilnem mestu - možnost zapisana certifikatu o odobritvi tipa merila,</t>
  </si>
  <si>
    <t>dosegati moraj najmanj metrološki razred R1000,</t>
  </si>
  <si>
    <t>obtočni vodomer mora biti zaporedno v ohišju,</t>
  </si>
  <si>
    <t>vodomerni glavi morata biti pred pripravljeni za montažo enakega induktivnega impulza,</t>
  </si>
  <si>
    <t>induktivni senzor mora omogočati programiranje vrednosti impulza na terenu.</t>
  </si>
  <si>
    <t>Vodomer DN 80/20 z ločenimi radijskimi moduli w-M-Bus:</t>
  </si>
  <si>
    <t>dosegati moraj najmanj metrološki razred R4000,</t>
  </si>
  <si>
    <t xml:space="preserve">Vodomer DN 100/20 z ločenimi radijskimi moduli w-M-Bus:  </t>
  </si>
  <si>
    <t>imeti certifikat o tipski odobritvi veljaven v RS,</t>
  </si>
  <si>
    <t>dosegati moraj najmanj metrološki razred R6300,</t>
  </si>
  <si>
    <t>Zahteve za radijske oddajnike:</t>
  </si>
  <si>
    <t>Vsi radijski oddajniki morajo biti v celoti kompatibilni s pripadajočimi volumetričnimi vodomeri.</t>
  </si>
  <si>
    <t>Pri vseh vodomerih mora biti radijski oddajnik nameščen neposredno na številčnico vodomera brez kabla med vodomerom in radijskim oddajnikom. Kabelska povezava je dovoljena za vodomere od vključno DN 40 dalje (to je DN 40,DN 50, DN 80,…).</t>
  </si>
  <si>
    <t>Radijski oddajnik mora imeti optični vmesnik za programiranje, ponastavitev in posebna odčitavanja.</t>
  </si>
  <si>
    <t xml:space="preserve">Namestitev radijskega oddajnika (tako ob prvi instalaciji, kot tudi ob menjavi, servisu,…) ne sme poškodovati žiga, žig mora ostati viden.  </t>
  </si>
  <si>
    <t>Opremljeni morajo biti z radijskimi moduli w-M-Bus po OMS standardu 868 MHz EN 13757-3.</t>
  </si>
  <si>
    <t>Izpolnjevati morajo tudi naslednje zahteve:</t>
  </si>
  <si>
    <r>
      <t>·</t>
    </r>
    <r>
      <rPr>
        <sz val="12"/>
        <color theme="1"/>
        <rFont val="Times New Roman"/>
        <family val="1"/>
        <charset val="238"/>
      </rPr>
      <t xml:space="preserve">        </t>
    </r>
    <r>
      <rPr>
        <sz val="12"/>
        <color theme="1"/>
        <rFont val="Calibri"/>
        <family val="2"/>
        <charset val="238"/>
        <scheme val="minor"/>
      </rPr>
      <t>baterijsko napajanje najmanj 12 let,</t>
    </r>
  </si>
  <si>
    <r>
      <t>·</t>
    </r>
    <r>
      <rPr>
        <sz val="12"/>
        <color theme="1"/>
        <rFont val="Times New Roman"/>
        <family val="1"/>
        <charset val="238"/>
      </rPr>
      <t xml:space="preserve">        </t>
    </r>
    <r>
      <rPr>
        <sz val="12"/>
        <color theme="1"/>
        <rFont val="Calibri"/>
        <family val="2"/>
        <charset val="238"/>
        <scheme val="minor"/>
      </rPr>
      <t>zaščita IP 68,</t>
    </r>
  </si>
  <si>
    <r>
      <t>·</t>
    </r>
    <r>
      <rPr>
        <sz val="12"/>
        <color theme="1"/>
        <rFont val="Times New Roman"/>
        <family val="1"/>
        <charset val="238"/>
      </rPr>
      <t xml:space="preserve">        </t>
    </r>
    <r>
      <rPr>
        <sz val="12"/>
        <color theme="1"/>
        <rFont val="Calibri"/>
        <family val="2"/>
        <charset val="238"/>
        <scheme val="minor"/>
      </rPr>
      <t>zaznavanje smeri pretoka,</t>
    </r>
  </si>
  <si>
    <r>
      <t>·</t>
    </r>
    <r>
      <rPr>
        <sz val="12"/>
        <color theme="1"/>
        <rFont val="Times New Roman"/>
        <family val="1"/>
        <charset val="238"/>
      </rPr>
      <t xml:space="preserve">        </t>
    </r>
    <r>
      <rPr>
        <sz val="12"/>
        <color theme="1"/>
        <rFont val="Calibri"/>
        <family val="2"/>
        <charset val="238"/>
        <scheme val="minor"/>
      </rPr>
      <t>zaznavanje puščanja,</t>
    </r>
  </si>
  <si>
    <r>
      <t>·</t>
    </r>
    <r>
      <rPr>
        <sz val="12"/>
        <color theme="1"/>
        <rFont val="Times New Roman"/>
        <family val="1"/>
        <charset val="238"/>
      </rPr>
      <t xml:space="preserve">        </t>
    </r>
    <r>
      <rPr>
        <sz val="12"/>
        <color theme="1"/>
        <rFont val="Calibri"/>
        <family val="2"/>
        <charset val="238"/>
        <scheme val="minor"/>
      </rPr>
      <t>zaznavanje zaustavitve merila,</t>
    </r>
  </si>
  <si>
    <r>
      <t>·</t>
    </r>
    <r>
      <rPr>
        <sz val="12"/>
        <color theme="1"/>
        <rFont val="Times New Roman"/>
        <family val="1"/>
        <charset val="238"/>
      </rPr>
      <t xml:space="preserve">        </t>
    </r>
    <r>
      <rPr>
        <sz val="12"/>
        <color theme="1"/>
        <rFont val="Calibri"/>
        <family val="2"/>
        <charset val="238"/>
        <scheme val="minor"/>
      </rPr>
      <t>zaznavanje odstranitve modula,</t>
    </r>
  </si>
  <si>
    <r>
      <t>·</t>
    </r>
    <r>
      <rPr>
        <sz val="12"/>
        <color theme="1"/>
        <rFont val="Times New Roman"/>
        <family val="1"/>
        <charset val="238"/>
      </rPr>
      <t xml:space="preserve">        </t>
    </r>
    <r>
      <rPr>
        <sz val="12"/>
        <color theme="1"/>
        <rFont val="Calibri"/>
        <family val="2"/>
        <charset val="238"/>
        <scheme val="minor"/>
      </rPr>
      <t>zaznavanje predimenzioniranega in poddimenzionirenaga merila,</t>
    </r>
  </si>
  <si>
    <r>
      <t>·</t>
    </r>
    <r>
      <rPr>
        <sz val="12"/>
        <color theme="1"/>
        <rFont val="Times New Roman"/>
        <family val="1"/>
        <charset val="238"/>
      </rPr>
      <t xml:space="preserve">        </t>
    </r>
    <r>
      <rPr>
        <sz val="12"/>
        <color theme="1"/>
        <rFont val="Calibri"/>
        <family val="2"/>
        <charset val="238"/>
        <scheme val="minor"/>
      </rPr>
      <t>delovno območje -15 do +55 C°,</t>
    </r>
  </si>
  <si>
    <r>
      <t>·</t>
    </r>
    <r>
      <rPr>
        <sz val="12"/>
        <color theme="1"/>
        <rFont val="Times New Roman"/>
        <family val="1"/>
        <charset val="238"/>
      </rPr>
      <t xml:space="preserve">        </t>
    </r>
    <r>
      <rPr>
        <sz val="12"/>
        <color theme="1"/>
        <rFont val="Calibri"/>
        <family val="2"/>
        <charset val="238"/>
        <scheme val="minor"/>
      </rPr>
      <t>moč max 25 mW,</t>
    </r>
  </si>
  <si>
    <r>
      <t>·</t>
    </r>
    <r>
      <rPr>
        <sz val="12"/>
        <color theme="1"/>
        <rFont val="Times New Roman"/>
        <family val="1"/>
        <charset val="238"/>
      </rPr>
      <t xml:space="preserve">        </t>
    </r>
    <r>
      <rPr>
        <sz val="12"/>
        <color theme="1"/>
        <rFont val="Calibri"/>
        <family val="2"/>
        <charset val="238"/>
        <scheme val="minor"/>
      </rPr>
      <t>interval pošiljanja najmanj 20 sec.</t>
    </r>
  </si>
  <si>
    <t>Skupne zahteve</t>
  </si>
  <si>
    <t>- ročni terminali: UNITECH PA 700,</t>
  </si>
  <si>
    <t>- programska oprema: eMR.</t>
  </si>
  <si>
    <t>- programska oprema za obračun komunalnih storitev: BASS.</t>
  </si>
  <si>
    <t>- radijska sprejemna enota IZAR RECEIVER BT 868</t>
  </si>
  <si>
    <t xml:space="preserve">Radijski oddajnik mora delovati po komunikacijskem protokolu, kompatibilnem z obstoječim radijskim sistemom popisa naročnika, ki je IZAR RECEIVER BT 868 / Diehl Metering. </t>
  </si>
  <si>
    <t xml:space="preserve">Ponudnik mora v ceno vključiti vse stroške integracije ponujenih vodomerov v obstoječo strukturo in obstoječo programsko opremo naročnika. </t>
  </si>
  <si>
    <t xml:space="preserve">Ponudnik opreme mora priložiti izjavo obstoječega ponudnika programske opreme (Infotim Ržišnik Perc d.o.o., Šenćur), da razpolaga z vso potrebno tehnično podporo, potrebnimi licencami za izdelavo in nadaljnjo podporo ponujenega sistema vodomerov. </t>
  </si>
  <si>
    <t>Ponudnik je dolžan na zahtevo naročnika tekom postopka preverbe ponudbe dostaviti en delujoči komplet vse ponujene opreme za potrebe preverjanja tehničnih karakteristik oziroma testiranja ponujene funkcionalnosti.</t>
  </si>
  <si>
    <t>Ponudnik mora ponuditi pet letno garancijo za delovanje radijskih oddajnikov in vodomerov.</t>
  </si>
  <si>
    <t xml:space="preserve">Ponudnik ponuja dobavni rok: 5 delovnih dni. </t>
  </si>
  <si>
    <t>Če v preglednici »Specifikacija« cena za posamezen izdelek ne bo vpisana, se šteje, da je cena za ponujeni izdelek nič (0,0000) eurov.</t>
  </si>
  <si>
    <t xml:space="preserve">Ponujene cene morajo biti določene fco skladišče na sedežu naročnika, razloženo. Zajemati morajo morebitne popuste. </t>
  </si>
  <si>
    <t>PODSKLOP 04</t>
  </si>
  <si>
    <t>PODSKLOP 03</t>
  </si>
  <si>
    <t>PODSKLOP 03 – DOBAVA VOLUMETRIČNIH, INDUSTRIJSKIH VODOMEROV IN OPREMA</t>
  </si>
  <si>
    <t>PODSKLOP 02</t>
  </si>
  <si>
    <t>PODSKLOP 02 – VODOMERNI JAŠKI IN OPREMA</t>
  </si>
  <si>
    <t>.- 2 x kroglični ventil, 1 x z izpustom</t>
  </si>
  <si>
    <t xml:space="preserve">PODSKLOP 01 – NAVRTNI ZASUNI IN OPREMA </t>
  </si>
  <si>
    <t>PODSKLOP 01</t>
  </si>
  <si>
    <t>Dobava navrtnega zasuna za cevi  PE, sistem ZAK:</t>
  </si>
  <si>
    <t>Dobava stremen in navrtnih zasunov za cevi iz nodularne litine:</t>
  </si>
  <si>
    <t>Dobava cestnih kap za hišne priključke in oprema:</t>
  </si>
  <si>
    <t>SKLOP 2</t>
  </si>
  <si>
    <t>MATERIAL ZA GRADNJO IN VZDRŽEVANJE VODOVODNIH PRIKLJUČKOV</t>
  </si>
  <si>
    <t>PODSKLOP</t>
  </si>
  <si>
    <t>NAZIV MATERIALA</t>
  </si>
  <si>
    <t>VREDNOST</t>
  </si>
  <si>
    <t>DDV 22%</t>
  </si>
  <si>
    <t>SKUPAJ (z DDV)</t>
  </si>
  <si>
    <t>DOBAVA MATERIALA za vzdrževanje hišnih priključkov</t>
  </si>
  <si>
    <t>VODOMERNI JAŠKI IN OPREMA</t>
  </si>
  <si>
    <t xml:space="preserve">NAVRTNI ZASUNI IN OPREMA </t>
  </si>
  <si>
    <t>·    Vodomer DN 30</t>
  </si>
  <si>
    <t xml:space="preserve">·    Ventil nepovratni za vodomer 3/4" </t>
  </si>
  <si>
    <t xml:space="preserve">·    Ventil nepovratni za vodomer 1/2" </t>
  </si>
  <si>
    <t xml:space="preserve">·    Ventil nepovratni za vodomer 1" </t>
  </si>
  <si>
    <t xml:space="preserve">·    Ventil nepovratni za vodomer 5/4" </t>
  </si>
  <si>
    <t xml:space="preserve">·    Ventil nepovratni za vodomer 6/4" </t>
  </si>
  <si>
    <t>·    Tesnilo vodomera 5/4"</t>
  </si>
  <si>
    <t>·    Tesnilo vodomera 6/4"</t>
  </si>
  <si>
    <r>
      <t>V specifikaciji izdelkov so navedene okvirne količine za dobo</t>
    </r>
    <r>
      <rPr>
        <sz val="12"/>
        <rFont val="Calibri"/>
        <family val="2"/>
        <charset val="238"/>
      </rPr>
      <t xml:space="preserve"> enega leta</t>
    </r>
    <r>
      <rPr>
        <sz val="12"/>
        <color theme="1"/>
        <rFont val="Calibri"/>
        <family val="2"/>
        <charset val="238"/>
      </rPr>
      <t xml:space="preserve">. </t>
    </r>
  </si>
  <si>
    <t xml:space="preserve">Oznaka proizvajalca: </t>
  </si>
  <si>
    <t>Vsi vodomeri morajo ustrezati Direktivi 2014/32/EU. Vodomeri morajo biti  homologirani ter ožigosani in imeti tipsko odobritev Urada za meroslovje v Republiki Sloveniji ali ustrezno odobritev EEC ali MID. Vsi vodomeri morajo imeti veljavno oznako o overitvi. Leto overitve mora biti enako letu vgradnje. Vodomeri morajo biti izdelani iz medeninastega ali litoželeznega ohišja, z vgrajeno čistilno mrežico na vhodni strani dotoka vode. Hišni vodomer mora imeti pripravljen impulzni izhod in možnost za naknadno namestitev senzorja brez poškodbe žiga. Pri nadgradnji standardnega vodomera mora nadgrajeni vložek omogočati uporabo induktivnega senzorja. Za potrebe daljinskega/radijskega odčitavanja so vodomeri praviloma opremljeni s pomožnimi napravami, ki kot del vodomera opravljajo pomožne funkcije pri izvajanju meritve, daljinskem prenosu ali prikazovanju rezultata meritve. V ta namen morajo biti vodomeri opremljeni z impulznim izhodom oziroma radijskim modulom, ki je fiksno spojen z vodomerom (kompaktna izvedba). Vodomeri dimenzije nad DN 40 mm imajo lahko ločene oddajnike. Vgrajena oprema za daljinsko/radijsko odčitavanje mora biti popolnoma združljiva s strojno in programsko opremo upravljavca. Radijski sistem mora imeti nadomestno napajanje za vsaj 36 ur in možnost zapisa identifikacijske številke vodomera ali odjemnega mesta, začetnega stanja vodomera in impulzne vrednosti ter javljanje alarmov. Radiomodul mora zagotavljati delovanje v trajanju najmanj dvakratne zakonsko predpisane menjave vodomerov (10 let) in ob zalitju merilnega mesta z vodo. Radiomoduli s svojim delovanjem ne smejo povzročati motenj na drugih napravah in morajo izpolnjevati zakonske zahteve s tega področja. Vgrajeni radijski sistemi in drugi sistemi daljinskega odčitavanja morajo biti popolnoma združljivi s sedanjim sistemom radijskega odčitavanja.Odčitavanje vodomerov se izvaja s pomočjo že obstoječih ročnih terminalov in obstoječe programske opreme.  Naročnik ima naslednjo obstoječo opremo:</t>
  </si>
  <si>
    <t>Kraj: _________________________________</t>
  </si>
  <si>
    <t>Ponudnik: ____________________________</t>
  </si>
  <si>
    <t>Datum: ______________________________</t>
  </si>
  <si>
    <t>JAVNO NAROČILO: SUKCESIVNA DOBAVA MATERIALA ZA VODOVODE IN KANALIZACIJO</t>
  </si>
  <si>
    <r>
      <t>·</t>
    </r>
    <r>
      <rPr>
        <sz val="12"/>
        <color theme="1"/>
        <rFont val="Times New Roman"/>
        <family val="1"/>
        <charset val="238"/>
      </rPr>
      <t xml:space="preserve">        </t>
    </r>
    <r>
      <rPr>
        <sz val="12"/>
        <color theme="1"/>
        <rFont val="Calibri"/>
        <family val="2"/>
        <charset val="238"/>
        <scheme val="minor"/>
      </rPr>
      <t>omogočena horizontalna vgradnja,</t>
    </r>
  </si>
  <si>
    <r>
      <t>·</t>
    </r>
    <r>
      <rPr>
        <sz val="12"/>
        <color theme="1"/>
        <rFont val="Times New Roman"/>
        <family val="1"/>
        <charset val="238"/>
      </rPr>
      <t xml:space="preserve">        </t>
    </r>
    <r>
      <rPr>
        <sz val="12"/>
        <color theme="1"/>
        <rFont val="Calibri"/>
        <family val="2"/>
        <charset val="238"/>
        <scheme val="minor"/>
      </rPr>
      <t>horizontalna vgradnja,</t>
    </r>
  </si>
  <si>
    <t>način vgradnje: horizontalno,</t>
  </si>
  <si>
    <t>·    Vodomer DN 50</t>
  </si>
  <si>
    <t>·    Vodomer DN 80</t>
  </si>
  <si>
    <t>·    Vodomer DN 50/20</t>
  </si>
  <si>
    <t>·    Vodomer DN 80/20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</si>
</sst>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S_I_T_-;\-* #,##0.00\ _S_I_T_-;_-* &quot;-&quot;??\ _S_I_T_-;_-@_-"/>
    <numFmt numFmtId="165" formatCode="_-* #,##0\ _S_I_T_-;\-* #,##0\ _S_I_T_-;_-* &quot;-&quot;??\ _S_I_T_-;_-@_-"/>
    <numFmt numFmtId="166" formatCode="_-* #,##0.00\ _S_I_T_-;\-* #,##0.00\ _S_I_T_-;_-* \-??\ _S_I_T_-;_-@_-"/>
    <numFmt numFmtId="167" formatCode="0#"/>
  </numFmts>
  <fonts count="34" x14ac:knownFonts="1">
    <font>
      <sz val="11"/>
      <color theme="1"/>
      <name val="Calibri"/>
      <family val="2"/>
      <charset val="238"/>
      <scheme val="minor"/>
    </font>
    <font>
      <b/>
      <sz val="11"/>
      <color theme="1"/>
      <name val="Calibri"/>
      <family val="2"/>
      <charset val="238"/>
      <scheme val="minor"/>
    </font>
    <font>
      <sz val="16"/>
      <color theme="1"/>
      <name val="Calibri"/>
      <family val="2"/>
      <charset val="238"/>
      <scheme val="minor"/>
    </font>
    <font>
      <b/>
      <sz val="16"/>
      <color theme="1"/>
      <name val="Calibri"/>
      <family val="2"/>
      <charset val="238"/>
      <scheme val="minor"/>
    </font>
    <font>
      <sz val="10"/>
      <name val="Arial CE"/>
      <charset val="238"/>
    </font>
    <font>
      <b/>
      <sz val="16"/>
      <name val="Calibri"/>
      <family val="2"/>
      <charset val="238"/>
      <scheme val="minor"/>
    </font>
    <font>
      <sz val="16"/>
      <name val="Calibri"/>
      <family val="2"/>
      <charset val="238"/>
      <scheme val="minor"/>
    </font>
    <font>
      <sz val="10"/>
      <name val="Arial CE"/>
      <family val="2"/>
      <charset val="238"/>
    </font>
    <font>
      <sz val="11"/>
      <color indexed="8"/>
      <name val="Calibri"/>
      <family val="2"/>
      <charset val="238"/>
    </font>
    <font>
      <sz val="16"/>
      <color indexed="8"/>
      <name val="Calibri"/>
      <family val="2"/>
      <charset val="238"/>
      <scheme val="minor"/>
    </font>
    <font>
      <b/>
      <sz val="14"/>
      <color indexed="8"/>
      <name val="Calibri"/>
      <family val="2"/>
      <charset val="238"/>
      <scheme val="minor"/>
    </font>
    <font>
      <b/>
      <sz val="12"/>
      <color indexed="8"/>
      <name val="Calibri"/>
      <family val="2"/>
      <charset val="238"/>
      <scheme val="minor"/>
    </font>
    <font>
      <sz val="12"/>
      <color indexed="8"/>
      <name val="Calibri"/>
      <family val="2"/>
      <charset val="238"/>
      <scheme val="minor"/>
    </font>
    <font>
      <sz val="12"/>
      <name val="Calibri"/>
      <family val="2"/>
      <charset val="238"/>
      <scheme val="minor"/>
    </font>
    <font>
      <b/>
      <sz val="12"/>
      <name val="Calibri"/>
      <family val="2"/>
      <charset val="238"/>
      <scheme val="minor"/>
    </font>
    <font>
      <sz val="12"/>
      <color theme="1"/>
      <name val="Calibri"/>
      <family val="2"/>
      <charset val="238"/>
      <scheme val="minor"/>
    </font>
    <font>
      <sz val="11"/>
      <color rgb="FFFF0000"/>
      <name val="Calibri"/>
      <family val="2"/>
      <charset val="238"/>
      <scheme val="minor"/>
    </font>
    <font>
      <sz val="11"/>
      <color rgb="FFFF0000"/>
      <name val="Calibri"/>
      <family val="2"/>
      <charset val="238"/>
    </font>
    <font>
      <b/>
      <sz val="12"/>
      <color rgb="FFFF0000"/>
      <name val="Calibri"/>
      <family val="2"/>
      <charset val="238"/>
      <scheme val="minor"/>
    </font>
    <font>
      <sz val="12"/>
      <color rgb="FFFF0000"/>
      <name val="Calibri"/>
      <family val="2"/>
      <charset val="238"/>
      <scheme val="minor"/>
    </font>
    <font>
      <b/>
      <sz val="14"/>
      <name val="Calibri"/>
      <family val="2"/>
      <charset val="238"/>
      <scheme val="minor"/>
    </font>
    <font>
      <sz val="11"/>
      <name val="Calibri"/>
      <family val="2"/>
      <charset val="238"/>
    </font>
    <font>
      <sz val="11"/>
      <name val="Calibri"/>
      <family val="2"/>
      <charset val="238"/>
      <scheme val="minor"/>
    </font>
    <font>
      <b/>
      <sz val="12"/>
      <name val="Calibri"/>
      <family val="2"/>
      <charset val="238"/>
    </font>
    <font>
      <b/>
      <sz val="14"/>
      <color theme="1"/>
      <name val="Calibri"/>
      <family val="2"/>
      <charset val="238"/>
      <scheme val="minor"/>
    </font>
    <font>
      <sz val="14"/>
      <color theme="1"/>
      <name val="Calibri"/>
      <family val="2"/>
      <charset val="238"/>
      <scheme val="minor"/>
    </font>
    <font>
      <sz val="12"/>
      <color theme="1"/>
      <name val="Calibri"/>
      <family val="2"/>
      <charset val="238"/>
    </font>
    <font>
      <b/>
      <sz val="13"/>
      <color theme="1"/>
      <name val="Calibri"/>
      <family val="2"/>
      <charset val="238"/>
      <scheme val="minor"/>
    </font>
    <font>
      <sz val="13"/>
      <color theme="1"/>
      <name val="Calibri"/>
      <family val="2"/>
      <charset val="238"/>
      <scheme val="minor"/>
    </font>
    <font>
      <b/>
      <sz val="12"/>
      <color theme="1"/>
      <name val="Calibri"/>
      <family val="2"/>
      <charset val="238"/>
      <scheme val="minor"/>
    </font>
    <font>
      <sz val="12"/>
      <color theme="1"/>
      <name val="Symbol"/>
      <family val="1"/>
      <charset val="2"/>
    </font>
    <font>
      <sz val="12"/>
      <color theme="1"/>
      <name val="Times New Roman"/>
      <family val="1"/>
      <charset val="238"/>
    </font>
    <font>
      <b/>
      <sz val="12"/>
      <color rgb="FF000000"/>
      <name val="Calibri"/>
      <family val="2"/>
      <charset val="238"/>
      <scheme val="minor"/>
    </font>
    <font>
      <sz val="12"/>
      <name val="Calibri"/>
      <family val="2"/>
      <charset val="238"/>
    </font>
  </fonts>
  <fills count="5">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bgColor indexed="64"/>
      </patternFill>
    </fill>
  </fills>
  <borders count="11">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8">
    <xf numFmtId="0" fontId="0" fillId="0" borderId="0"/>
    <xf numFmtId="0" fontId="4" fillId="0" borderId="0"/>
    <xf numFmtId="0" fontId="7" fillId="0" borderId="0"/>
    <xf numFmtId="164" fontId="4" fillId="0" borderId="0" applyFont="0" applyFill="0" applyBorder="0" applyAlignment="0" applyProtection="0"/>
    <xf numFmtId="166" fontId="7" fillId="0" borderId="0" applyFill="0" applyBorder="0" applyAlignment="0" applyProtection="0"/>
    <xf numFmtId="164" fontId="8" fillId="0" borderId="0" applyFont="0" applyFill="0" applyBorder="0" applyAlignment="0" applyProtection="0"/>
    <xf numFmtId="0" fontId="8" fillId="0" borderId="0"/>
    <xf numFmtId="0" fontId="8" fillId="0" borderId="0"/>
  </cellStyleXfs>
  <cellXfs count="220">
    <xf numFmtId="0" fontId="0" fillId="0" borderId="0" xfId="0"/>
    <xf numFmtId="0" fontId="2" fillId="0" borderId="0" xfId="0" applyFont="1" applyFill="1" applyProtection="1"/>
    <xf numFmtId="0" fontId="2" fillId="0" borderId="0" xfId="0" applyFont="1" applyProtection="1"/>
    <xf numFmtId="0" fontId="2" fillId="0" borderId="0" xfId="0" applyFont="1" applyAlignment="1" applyProtection="1">
      <alignment horizontal="center"/>
    </xf>
    <xf numFmtId="0" fontId="6" fillId="0" borderId="0" xfId="1" applyFont="1" applyProtection="1"/>
    <xf numFmtId="0" fontId="6" fillId="0" borderId="0" xfId="1" applyFont="1" applyAlignment="1" applyProtection="1">
      <alignment horizontal="center"/>
    </xf>
    <xf numFmtId="0" fontId="6" fillId="0" borderId="2" xfId="1" applyFont="1" applyBorder="1" applyAlignment="1" applyProtection="1">
      <alignment horizontal="center"/>
    </xf>
    <xf numFmtId="165" fontId="6" fillId="0" borderId="2" xfId="3" applyNumberFormat="1" applyFont="1" applyBorder="1" applyAlignment="1" applyProtection="1">
      <alignment horizontal="center" wrapText="1"/>
    </xf>
    <xf numFmtId="0" fontId="5" fillId="0" borderId="2" xfId="0" applyFont="1" applyBorder="1" applyProtection="1"/>
    <xf numFmtId="0" fontId="2" fillId="0" borderId="2" xfId="0" applyFont="1" applyBorder="1" applyAlignment="1" applyProtection="1">
      <alignment horizontal="center"/>
    </xf>
    <xf numFmtId="4" fontId="5" fillId="0" borderId="2" xfId="0" applyNumberFormat="1" applyFont="1" applyBorder="1" applyProtection="1"/>
    <xf numFmtId="0" fontId="6" fillId="0" borderId="2" xfId="1" applyFont="1" applyFill="1" applyBorder="1" applyAlignment="1" applyProtection="1">
      <alignment horizontal="justify" vertical="top" wrapText="1"/>
    </xf>
    <xf numFmtId="4" fontId="6" fillId="0" borderId="2" xfId="3" applyNumberFormat="1" applyFont="1" applyFill="1" applyBorder="1" applyAlignment="1" applyProtection="1">
      <alignment horizontal="right"/>
      <protection locked="0"/>
    </xf>
    <xf numFmtId="4" fontId="2" fillId="0" borderId="2" xfId="3" applyNumberFormat="1" applyFont="1" applyBorder="1" applyAlignment="1" applyProtection="1">
      <alignment horizontal="right"/>
    </xf>
    <xf numFmtId="0" fontId="5" fillId="0" borderId="2" xfId="0" applyFont="1" applyBorder="1" applyAlignment="1" applyProtection="1">
      <alignment vertical="top" wrapText="1"/>
    </xf>
    <xf numFmtId="0" fontId="6" fillId="0" borderId="2" xfId="1" applyFont="1" applyFill="1" applyBorder="1" applyAlignment="1" applyProtection="1">
      <alignment horizontal="left" vertical="top" wrapText="1"/>
    </xf>
    <xf numFmtId="0" fontId="6" fillId="0" borderId="2" xfId="6" applyFont="1" applyBorder="1" applyAlignment="1" applyProtection="1">
      <alignment vertical="top" wrapText="1"/>
    </xf>
    <xf numFmtId="0" fontId="2" fillId="0" borderId="2" xfId="0" applyFont="1" applyFill="1" applyBorder="1" applyAlignment="1" applyProtection="1">
      <alignment horizontal="center"/>
    </xf>
    <xf numFmtId="4" fontId="6" fillId="0" borderId="2" xfId="3" applyNumberFormat="1" applyFont="1" applyFill="1" applyBorder="1" applyProtection="1"/>
    <xf numFmtId="4" fontId="2" fillId="0" borderId="2" xfId="0" applyNumberFormat="1" applyFont="1" applyBorder="1" applyProtection="1">
      <protection locked="0"/>
    </xf>
    <xf numFmtId="0" fontId="2" fillId="3" borderId="0" xfId="0" applyFont="1" applyFill="1" applyBorder="1" applyProtection="1"/>
    <xf numFmtId="0" fontId="3" fillId="3" borderId="0" xfId="0" applyFont="1" applyFill="1" applyBorder="1" applyAlignment="1" applyProtection="1">
      <alignment horizontal="center" vertical="center"/>
    </xf>
    <xf numFmtId="0" fontId="9" fillId="0" borderId="2" xfId="6" applyFont="1" applyBorder="1" applyAlignment="1" applyProtection="1">
      <alignment horizontal="center"/>
    </xf>
    <xf numFmtId="4" fontId="9" fillId="0" borderId="2" xfId="3" applyNumberFormat="1" applyFont="1" applyBorder="1" applyAlignment="1" applyProtection="1">
      <alignment horizontal="center" vertical="center"/>
    </xf>
    <xf numFmtId="49" fontId="5" fillId="0" borderId="1" xfId="6" applyNumberFormat="1" applyFont="1" applyBorder="1" applyAlignment="1" applyProtection="1">
      <alignment vertical="top"/>
    </xf>
    <xf numFmtId="0" fontId="5" fillId="0" borderId="2" xfId="6" applyFont="1" applyBorder="1" applyAlignment="1" applyProtection="1">
      <alignment vertical="top" wrapText="1"/>
    </xf>
    <xf numFmtId="49" fontId="5" fillId="0" borderId="1" xfId="6" applyNumberFormat="1" applyFont="1" applyBorder="1" applyProtection="1"/>
    <xf numFmtId="0" fontId="6" fillId="0" borderId="2" xfId="0" applyFont="1" applyBorder="1" applyProtection="1"/>
    <xf numFmtId="0" fontId="2" fillId="0" borderId="2" xfId="0" applyFont="1" applyBorder="1" applyProtection="1"/>
    <xf numFmtId="165" fontId="2" fillId="0" borderId="2" xfId="3" applyNumberFormat="1" applyFont="1" applyBorder="1" applyAlignment="1" applyProtection="1">
      <alignment horizontal="right"/>
    </xf>
    <xf numFmtId="0" fontId="9" fillId="0" borderId="2" xfId="6" applyFont="1" applyBorder="1" applyProtection="1"/>
    <xf numFmtId="4" fontId="9" fillId="0" borderId="2" xfId="3" applyNumberFormat="1" applyFont="1" applyBorder="1" applyAlignment="1" applyProtection="1">
      <alignment horizontal="center"/>
    </xf>
    <xf numFmtId="0" fontId="5" fillId="0" borderId="2" xfId="6" applyFont="1" applyBorder="1" applyAlignment="1" applyProtection="1">
      <alignment wrapText="1"/>
    </xf>
    <xf numFmtId="4" fontId="2" fillId="0" borderId="2" xfId="0" applyNumberFormat="1" applyFont="1" applyBorder="1" applyProtection="1"/>
    <xf numFmtId="4" fontId="9" fillId="0" borderId="2" xfId="3" applyNumberFormat="1" applyFont="1" applyBorder="1" applyAlignment="1" applyProtection="1">
      <alignment horizontal="right"/>
    </xf>
    <xf numFmtId="0" fontId="2" fillId="0" borderId="1" xfId="0" applyFont="1" applyBorder="1" applyProtection="1"/>
    <xf numFmtId="0" fontId="2" fillId="0" borderId="0" xfId="0" applyFont="1" applyAlignment="1" applyProtection="1">
      <alignment horizontal="center" vertical="center"/>
    </xf>
    <xf numFmtId="0" fontId="5" fillId="0" borderId="1" xfId="1" applyFont="1" applyFill="1" applyBorder="1" applyAlignment="1" applyProtection="1">
      <alignment horizontal="center" vertical="top"/>
    </xf>
    <xf numFmtId="0" fontId="6" fillId="0" borderId="2" xfId="1" applyFont="1" applyFill="1" applyBorder="1" applyAlignment="1" applyProtection="1">
      <alignment horizontal="center"/>
    </xf>
    <xf numFmtId="165" fontId="6" fillId="0" borderId="2" xfId="3" applyNumberFormat="1" applyFont="1" applyFill="1" applyBorder="1" applyAlignment="1" applyProtection="1">
      <alignment horizontal="center" wrapText="1"/>
    </xf>
    <xf numFmtId="0" fontId="5" fillId="0" borderId="1" xfId="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0" fontId="6" fillId="0" borderId="2" xfId="0" applyFont="1" applyFill="1" applyBorder="1" applyAlignment="1" applyProtection="1">
      <alignment vertical="top" wrapText="1"/>
    </xf>
    <xf numFmtId="0" fontId="9" fillId="0" borderId="2" xfId="6" applyFont="1" applyFill="1" applyBorder="1" applyAlignment="1" applyProtection="1">
      <alignment horizontal="center" vertical="top"/>
    </xf>
    <xf numFmtId="0" fontId="6" fillId="0" borderId="2" xfId="1" applyNumberFormat="1" applyFont="1" applyFill="1" applyBorder="1" applyAlignment="1" applyProtection="1">
      <alignment horizontal="center" vertical="top" wrapText="1"/>
    </xf>
    <xf numFmtId="0" fontId="2" fillId="0" borderId="2" xfId="0" applyFont="1" applyFill="1" applyBorder="1" applyAlignment="1" applyProtection="1">
      <alignment horizontal="center" vertical="top"/>
    </xf>
    <xf numFmtId="0" fontId="6" fillId="0" borderId="2" xfId="6" applyFont="1" applyFill="1" applyBorder="1" applyAlignment="1" applyProtection="1">
      <alignment vertical="top" wrapText="1"/>
    </xf>
    <xf numFmtId="165" fontId="2" fillId="0" borderId="2" xfId="3" applyNumberFormat="1" applyFont="1" applyFill="1" applyBorder="1" applyAlignment="1" applyProtection="1">
      <alignment horizontal="right" vertical="top"/>
    </xf>
    <xf numFmtId="0" fontId="6" fillId="0" borderId="2" xfId="0" applyFont="1" applyFill="1" applyBorder="1" applyAlignment="1" applyProtection="1">
      <alignment wrapText="1"/>
    </xf>
    <xf numFmtId="165" fontId="2" fillId="0" borderId="2" xfId="3" applyNumberFormat="1" applyFont="1" applyFill="1" applyBorder="1" applyAlignment="1" applyProtection="1">
      <alignment horizontal="right"/>
    </xf>
    <xf numFmtId="0" fontId="5" fillId="0" borderId="2" xfId="0" applyFont="1" applyFill="1" applyBorder="1" applyProtection="1"/>
    <xf numFmtId="0" fontId="5" fillId="0" borderId="0" xfId="1" applyFont="1" applyProtection="1"/>
    <xf numFmtId="0" fontId="5" fillId="0" borderId="0" xfId="1" applyFont="1" applyBorder="1" applyAlignment="1" applyProtection="1">
      <alignment horizontal="center" vertical="top"/>
    </xf>
    <xf numFmtId="0" fontId="5" fillId="0" borderId="2" xfId="1" applyFont="1" applyFill="1" applyBorder="1" applyAlignment="1" applyProtection="1">
      <alignment wrapText="1"/>
    </xf>
    <xf numFmtId="0" fontId="6" fillId="0" borderId="0" xfId="1" applyFont="1" applyBorder="1" applyAlignment="1" applyProtection="1">
      <alignment horizontal="center" vertical="top"/>
    </xf>
    <xf numFmtId="49" fontId="6" fillId="0" borderId="0" xfId="6" applyNumberFormat="1" applyFont="1" applyBorder="1" applyAlignment="1" applyProtection="1">
      <alignment vertical="top"/>
    </xf>
    <xf numFmtId="165" fontId="9" fillId="0" borderId="2" xfId="3" applyNumberFormat="1" applyFont="1" applyFill="1" applyBorder="1" applyAlignment="1" applyProtection="1">
      <alignment horizontal="right"/>
    </xf>
    <xf numFmtId="49" fontId="6" fillId="0" borderId="0" xfId="6" applyNumberFormat="1" applyFont="1" applyBorder="1" applyProtection="1"/>
    <xf numFmtId="49" fontId="5" fillId="0" borderId="0" xfId="1" applyNumberFormat="1" applyFont="1" applyBorder="1" applyAlignment="1" applyProtection="1">
      <alignment horizontal="center" vertical="center"/>
    </xf>
    <xf numFmtId="0" fontId="3" fillId="0" borderId="0" xfId="0" applyFont="1" applyFill="1" applyBorder="1" applyAlignment="1" applyProtection="1">
      <alignment horizontal="center" vertical="center"/>
    </xf>
    <xf numFmtId="0" fontId="13" fillId="0" borderId="2" xfId="1" applyFont="1" applyBorder="1" applyAlignment="1" applyProtection="1">
      <alignment horizontal="center" vertical="center"/>
    </xf>
    <xf numFmtId="165" fontId="13" fillId="0" borderId="2" xfId="3" applyNumberFormat="1" applyFont="1" applyBorder="1" applyAlignment="1" applyProtection="1">
      <alignment horizontal="center" vertical="center" wrapText="1"/>
    </xf>
    <xf numFmtId="0" fontId="11" fillId="0" borderId="2" xfId="7" applyNumberFormat="1" applyFont="1" applyBorder="1" applyAlignment="1" applyProtection="1">
      <alignment vertical="top" wrapText="1"/>
    </xf>
    <xf numFmtId="0" fontId="12" fillId="0" borderId="2" xfId="7" applyFont="1" applyBorder="1" applyAlignment="1" applyProtection="1">
      <alignment horizontal="left" vertical="top" wrapText="1" indent="2"/>
    </xf>
    <xf numFmtId="0" fontId="12" fillId="0" borderId="2" xfId="7" applyFont="1" applyBorder="1" applyAlignment="1" applyProtection="1">
      <alignment horizontal="center" vertical="top" wrapText="1"/>
    </xf>
    <xf numFmtId="0" fontId="12" fillId="0" borderId="2" xfId="7" applyFont="1" applyBorder="1" applyAlignment="1" applyProtection="1">
      <alignment vertical="top" wrapText="1"/>
    </xf>
    <xf numFmtId="0" fontId="10" fillId="0" borderId="2" xfId="7" applyNumberFormat="1" applyFont="1" applyBorder="1" applyAlignment="1" applyProtection="1">
      <alignment vertical="top" wrapText="1"/>
    </xf>
    <xf numFmtId="49" fontId="11" fillId="0" borderId="2" xfId="7" applyNumberFormat="1" applyFont="1" applyBorder="1" applyAlignment="1" applyProtection="1">
      <alignment vertical="top" wrapText="1"/>
    </xf>
    <xf numFmtId="0" fontId="11" fillId="0" borderId="2" xfId="7" applyFont="1" applyBorder="1" applyAlignment="1" applyProtection="1">
      <alignment vertical="top" wrapText="1"/>
    </xf>
    <xf numFmtId="0" fontId="12" fillId="0" borderId="2" xfId="7" applyFont="1" applyBorder="1" applyAlignment="1" applyProtection="1">
      <alignment horizontal="left" vertical="top" wrapText="1" indent="5"/>
    </xf>
    <xf numFmtId="0" fontId="11" fillId="0" borderId="2" xfId="7" applyNumberFormat="1" applyFont="1" applyBorder="1" applyProtection="1"/>
    <xf numFmtId="0" fontId="12" fillId="0" borderId="2" xfId="7" applyFont="1" applyBorder="1" applyAlignment="1" applyProtection="1">
      <alignment horizontal="center" vertical="center"/>
    </xf>
    <xf numFmtId="0" fontId="11" fillId="0" borderId="2" xfId="7" applyNumberFormat="1" applyFont="1" applyBorder="1" applyAlignment="1" applyProtection="1">
      <alignment horizontal="justify"/>
    </xf>
    <xf numFmtId="0" fontId="14" fillId="0" borderId="2" xfId="0" applyFont="1" applyBorder="1" applyProtection="1"/>
    <xf numFmtId="0" fontId="15" fillId="0" borderId="2" xfId="0" applyFont="1" applyBorder="1" applyAlignment="1" applyProtection="1">
      <alignment horizontal="center"/>
    </xf>
    <xf numFmtId="165" fontId="15" fillId="0" borderId="2" xfId="3" applyNumberFormat="1" applyFont="1" applyBorder="1" applyAlignment="1" applyProtection="1">
      <alignment horizontal="right"/>
    </xf>
    <xf numFmtId="4" fontId="14" fillId="0" borderId="2" xfId="0" applyNumberFormat="1" applyFont="1" applyBorder="1" applyProtection="1"/>
    <xf numFmtId="0" fontId="19" fillId="0" borderId="2" xfId="7" applyFont="1" applyBorder="1" applyAlignment="1" applyProtection="1">
      <alignment horizontal="left" vertical="top" wrapText="1" indent="5"/>
    </xf>
    <xf numFmtId="0" fontId="18" fillId="0" borderId="2" xfId="7" applyNumberFormat="1" applyFont="1" applyBorder="1" applyProtection="1"/>
    <xf numFmtId="0" fontId="19" fillId="0" borderId="2" xfId="7" applyFont="1" applyBorder="1" applyAlignment="1" applyProtection="1">
      <alignment horizontal="center" vertical="center"/>
    </xf>
    <xf numFmtId="0" fontId="20" fillId="0" borderId="2" xfId="7" applyNumberFormat="1" applyFont="1" applyBorder="1" applyAlignment="1" applyProtection="1">
      <alignment horizontal="center" vertical="top" wrapText="1"/>
    </xf>
    <xf numFmtId="0" fontId="14" fillId="0" borderId="2" xfId="7" applyNumberFormat="1" applyFont="1" applyBorder="1" applyAlignment="1" applyProtection="1">
      <alignment horizontal="justify" vertical="top" wrapText="1"/>
    </xf>
    <xf numFmtId="0" fontId="13" fillId="0" borderId="2" xfId="7" applyFont="1" applyBorder="1" applyAlignment="1" applyProtection="1">
      <alignment horizontal="center" vertical="center" wrapText="1"/>
    </xf>
    <xf numFmtId="0" fontId="14" fillId="0" borderId="2" xfId="7" applyNumberFormat="1" applyFont="1" applyBorder="1" applyAlignment="1" applyProtection="1">
      <alignment vertical="top" wrapText="1"/>
    </xf>
    <xf numFmtId="0" fontId="13" fillId="0" borderId="2" xfId="7" applyFont="1" applyBorder="1" applyAlignment="1" applyProtection="1">
      <alignment horizontal="left" vertical="top" wrapText="1" indent="2"/>
    </xf>
    <xf numFmtId="0" fontId="13" fillId="0" borderId="2" xfId="7" applyFont="1" applyBorder="1" applyAlignment="1" applyProtection="1">
      <alignment horizontal="center" vertical="top" wrapText="1"/>
    </xf>
    <xf numFmtId="0" fontId="3" fillId="0" borderId="0" xfId="0" applyFont="1" applyAlignment="1">
      <alignment vertical="center"/>
    </xf>
    <xf numFmtId="0" fontId="24" fillId="0" borderId="7" xfId="0" applyFont="1" applyBorder="1" applyAlignment="1">
      <alignment vertical="center" wrapText="1"/>
    </xf>
    <xf numFmtId="0" fontId="24" fillId="0" borderId="7" xfId="0" applyFont="1" applyBorder="1" applyAlignment="1">
      <alignment horizontal="center" vertical="center" wrapText="1"/>
    </xf>
    <xf numFmtId="0" fontId="2" fillId="0" borderId="6" xfId="0" applyFont="1" applyBorder="1" applyProtection="1"/>
    <xf numFmtId="0" fontId="25" fillId="0" borderId="6" xfId="0" applyFont="1" applyBorder="1" applyAlignment="1" applyProtection="1">
      <alignment vertical="top" wrapText="1"/>
    </xf>
    <xf numFmtId="0" fontId="24" fillId="0" borderId="8" xfId="0" applyFont="1" applyBorder="1" applyAlignment="1">
      <alignment vertical="center" wrapText="1"/>
    </xf>
    <xf numFmtId="0" fontId="24" fillId="0" borderId="6" xfId="0" applyFont="1" applyBorder="1" applyAlignment="1">
      <alignment vertical="center" wrapText="1"/>
    </xf>
    <xf numFmtId="0" fontId="25" fillId="0" borderId="6" xfId="0" applyFont="1" applyBorder="1" applyAlignment="1">
      <alignment vertical="center"/>
    </xf>
    <xf numFmtId="0" fontId="24" fillId="0" borderId="8" xfId="0" applyFont="1" applyBorder="1" applyAlignment="1">
      <alignment horizontal="center" vertical="center" wrapText="1"/>
    </xf>
    <xf numFmtId="0" fontId="24" fillId="0" borderId="6" xfId="0" applyFont="1" applyBorder="1" applyAlignment="1">
      <alignment vertical="center"/>
    </xf>
    <xf numFmtId="0" fontId="25" fillId="0" borderId="6" xfId="0" applyFont="1" applyBorder="1" applyAlignment="1">
      <alignment horizontal="justify" vertical="center"/>
    </xf>
    <xf numFmtId="0" fontId="24" fillId="0" borderId="6" xfId="0" applyFont="1" applyBorder="1" applyAlignment="1">
      <alignment horizontal="justify" vertical="center"/>
    </xf>
    <xf numFmtId="0" fontId="25" fillId="0" borderId="6" xfId="0" applyFont="1" applyBorder="1" applyAlignment="1">
      <alignment vertical="center" wrapText="1"/>
    </xf>
    <xf numFmtId="0" fontId="25" fillId="0" borderId="9" xfId="0" applyFont="1" applyBorder="1" applyAlignment="1">
      <alignment vertical="center" wrapText="1"/>
    </xf>
    <xf numFmtId="0" fontId="27" fillId="0" borderId="6" xfId="0" applyFont="1" applyBorder="1" applyAlignment="1">
      <alignment horizontal="justify" vertical="center"/>
    </xf>
    <xf numFmtId="0" fontId="28" fillId="0" borderId="6" xfId="0" applyFont="1" applyBorder="1" applyAlignment="1">
      <alignment horizontal="justify" vertical="center"/>
    </xf>
    <xf numFmtId="49" fontId="24" fillId="0" borderId="10" xfId="0" applyNumberFormat="1" applyFont="1" applyBorder="1" applyAlignment="1">
      <alignment vertical="top"/>
    </xf>
    <xf numFmtId="0" fontId="27" fillId="0" borderId="1" xfId="0" applyFont="1" applyBorder="1" applyAlignment="1">
      <alignment horizontal="justify" vertical="center"/>
    </xf>
    <xf numFmtId="0" fontId="28" fillId="0" borderId="1" xfId="0" applyFont="1" applyBorder="1" applyAlignment="1">
      <alignment horizontal="justify" vertical="center"/>
    </xf>
    <xf numFmtId="0" fontId="27" fillId="0" borderId="1" xfId="0" applyFont="1" applyBorder="1"/>
    <xf numFmtId="0" fontId="24" fillId="0" borderId="6" xfId="0" applyFont="1" applyBorder="1" applyAlignment="1">
      <alignment horizontal="center" vertical="center" wrapText="1"/>
    </xf>
    <xf numFmtId="49" fontId="24" fillId="0" borderId="6" xfId="0" applyNumberFormat="1" applyFont="1" applyBorder="1" applyAlignment="1">
      <alignment vertical="top"/>
    </xf>
    <xf numFmtId="0" fontId="27" fillId="0" borderId="6" xfId="0" applyFont="1" applyBorder="1"/>
    <xf numFmtId="49" fontId="24" fillId="0" borderId="6" xfId="0" applyNumberFormat="1" applyFont="1" applyBorder="1" applyProtection="1"/>
    <xf numFmtId="0" fontId="24" fillId="0" borderId="6" xfId="0" applyFont="1" applyBorder="1"/>
    <xf numFmtId="0" fontId="28" fillId="0" borderId="9" xfId="0" applyFont="1" applyBorder="1" applyAlignment="1">
      <alignment vertical="center" wrapText="1"/>
    </xf>
    <xf numFmtId="0" fontId="24" fillId="0" borderId="7" xfId="0" applyFont="1" applyBorder="1" applyAlignment="1">
      <alignment wrapText="1"/>
    </xf>
    <xf numFmtId="0" fontId="24" fillId="0" borderId="7" xfId="0" applyFont="1" applyBorder="1"/>
    <xf numFmtId="49" fontId="24" fillId="0" borderId="8" xfId="0" applyNumberFormat="1" applyFont="1" applyBorder="1" applyAlignment="1">
      <alignment vertical="top"/>
    </xf>
    <xf numFmtId="0" fontId="27" fillId="0" borderId="8" xfId="0" applyFont="1" applyBorder="1" applyAlignment="1">
      <alignment vertical="center"/>
    </xf>
    <xf numFmtId="49" fontId="25" fillId="0" borderId="6" xfId="0" applyNumberFormat="1" applyFont="1" applyBorder="1" applyAlignment="1">
      <alignment vertical="center" wrapText="1"/>
    </xf>
    <xf numFmtId="0" fontId="29" fillId="0" borderId="8" xfId="0" applyFont="1" applyBorder="1" applyAlignment="1">
      <alignment vertical="center" wrapText="1"/>
    </xf>
    <xf numFmtId="49" fontId="29" fillId="0" borderId="6" xfId="0" applyNumberFormat="1" applyFont="1" applyBorder="1" applyAlignment="1">
      <alignment vertical="top"/>
    </xf>
    <xf numFmtId="0" fontId="15" fillId="0" borderId="0" xfId="0" applyFont="1" applyProtection="1"/>
    <xf numFmtId="0" fontId="15" fillId="0" borderId="0" xfId="0" applyFont="1"/>
    <xf numFmtId="49" fontId="24" fillId="0" borderId="6" xfId="0" applyNumberFormat="1" applyFont="1" applyBorder="1" applyAlignment="1">
      <alignment horizontal="right" vertical="top"/>
    </xf>
    <xf numFmtId="0" fontId="26" fillId="0" borderId="6" xfId="0" applyFont="1" applyBorder="1" applyAlignment="1">
      <alignment horizontal="justify" vertical="center"/>
    </xf>
    <xf numFmtId="0" fontId="15" fillId="0" borderId="6" xfId="0" applyFont="1" applyBorder="1" applyAlignment="1">
      <alignment horizontal="justify" vertical="center"/>
    </xf>
    <xf numFmtId="0" fontId="29" fillId="0" borderId="6" xfId="0" applyFont="1" applyBorder="1" applyAlignment="1">
      <alignment horizontal="justify" vertical="center"/>
    </xf>
    <xf numFmtId="0" fontId="30" fillId="0" borderId="6" xfId="0" applyFont="1" applyBorder="1" applyAlignment="1">
      <alignment horizontal="justify" vertical="center"/>
    </xf>
    <xf numFmtId="0" fontId="32" fillId="0" borderId="6" xfId="0" applyFont="1" applyBorder="1" applyAlignment="1">
      <alignment horizontal="justify" vertical="center"/>
    </xf>
    <xf numFmtId="0" fontId="15" fillId="0" borderId="6" xfId="0" applyFont="1" applyBorder="1" applyAlignment="1">
      <alignment horizontal="right" vertical="top"/>
    </xf>
    <xf numFmtId="0" fontId="25" fillId="0" borderId="6" xfId="0" applyFont="1" applyBorder="1" applyAlignment="1">
      <alignment horizontal="right" vertical="top"/>
    </xf>
    <xf numFmtId="0" fontId="15" fillId="0" borderId="6" xfId="0" applyFont="1" applyBorder="1" applyAlignment="1">
      <alignment wrapText="1"/>
    </xf>
    <xf numFmtId="0" fontId="15" fillId="0" borderId="6" xfId="0" applyFont="1" applyBorder="1"/>
    <xf numFmtId="0" fontId="26" fillId="0" borderId="6" xfId="0" applyFont="1" applyBorder="1" applyAlignment="1">
      <alignment horizontal="left" vertical="center"/>
    </xf>
    <xf numFmtId="0" fontId="15" fillId="0" borderId="6" xfId="0" applyFont="1" applyBorder="1" applyAlignment="1">
      <alignment vertical="center"/>
    </xf>
    <xf numFmtId="0" fontId="26" fillId="0" borderId="6" xfId="0" applyFont="1" applyBorder="1" applyAlignment="1">
      <alignment horizontal="center" vertical="center"/>
    </xf>
    <xf numFmtId="0" fontId="15" fillId="0" borderId="6" xfId="0" applyFont="1" applyBorder="1" applyAlignment="1">
      <alignment vertical="center" wrapText="1"/>
    </xf>
    <xf numFmtId="49" fontId="24" fillId="0" borderId="9" xfId="0" applyNumberFormat="1" applyFont="1" applyBorder="1" applyAlignment="1">
      <alignment vertical="top"/>
    </xf>
    <xf numFmtId="0" fontId="11" fillId="0" borderId="7" xfId="7" applyNumberFormat="1" applyFont="1" applyBorder="1" applyAlignment="1" applyProtection="1">
      <alignment vertical="top" wrapText="1"/>
    </xf>
    <xf numFmtId="0" fontId="12" fillId="0" borderId="7" xfId="7" applyFont="1" applyBorder="1" applyAlignment="1" applyProtection="1">
      <alignment horizontal="left" vertical="top" wrapText="1" indent="2"/>
    </xf>
    <xf numFmtId="0" fontId="12" fillId="0" borderId="7" xfId="7" applyFont="1" applyBorder="1" applyAlignment="1" applyProtection="1">
      <alignment horizontal="center" vertical="top" wrapText="1"/>
    </xf>
    <xf numFmtId="0" fontId="14" fillId="0" borderId="7" xfId="7" applyNumberFormat="1" applyFont="1" applyBorder="1" applyAlignment="1" applyProtection="1">
      <alignment vertical="top" wrapText="1"/>
    </xf>
    <xf numFmtId="0" fontId="13" fillId="0" borderId="7" xfId="7" applyFont="1" applyBorder="1" applyAlignment="1" applyProtection="1">
      <alignment horizontal="left" vertical="top" wrapText="1" indent="2"/>
    </xf>
    <xf numFmtId="0" fontId="13" fillId="0" borderId="7" xfId="7" applyFont="1" applyBorder="1" applyAlignment="1" applyProtection="1">
      <alignment horizontal="center" vertical="top" wrapText="1"/>
    </xf>
    <xf numFmtId="0" fontId="10" fillId="0" borderId="0" xfId="7" applyFont="1" applyBorder="1" applyAlignment="1" applyProtection="1"/>
    <xf numFmtId="0" fontId="0" fillId="0" borderId="0" xfId="0" applyProtection="1"/>
    <xf numFmtId="0" fontId="21" fillId="0" borderId="0" xfId="7" applyFont="1" applyProtection="1"/>
    <xf numFmtId="0" fontId="22" fillId="0" borderId="0" xfId="0" applyFont="1" applyProtection="1"/>
    <xf numFmtId="0" fontId="8" fillId="0" borderId="0" xfId="7" applyProtection="1"/>
    <xf numFmtId="0" fontId="17" fillId="0" borderId="0" xfId="7" applyFont="1" applyProtection="1"/>
    <xf numFmtId="0" fontId="16" fillId="0" borderId="0" xfId="0" applyFont="1" applyProtection="1"/>
    <xf numFmtId="0" fontId="1" fillId="0" borderId="0" xfId="0" applyNumberFormat="1" applyFont="1" applyProtection="1"/>
    <xf numFmtId="4" fontId="3" fillId="0" borderId="0" xfId="0" applyNumberFormat="1" applyFont="1" applyFill="1" applyBorder="1" applyAlignment="1" applyProtection="1">
      <alignment horizontal="center" vertical="center"/>
    </xf>
    <xf numFmtId="4" fontId="13" fillId="0" borderId="2" xfId="1" applyNumberFormat="1" applyFont="1" applyBorder="1" applyAlignment="1" applyProtection="1">
      <alignment horizontal="center" vertical="center"/>
    </xf>
    <xf numFmtId="4" fontId="13" fillId="0" borderId="2" xfId="7" applyNumberFormat="1" applyFont="1" applyBorder="1" applyAlignment="1" applyProtection="1">
      <alignment horizontal="right" vertical="top" wrapText="1"/>
    </xf>
    <xf numFmtId="4" fontId="13" fillId="0" borderId="7" xfId="7" applyNumberFormat="1" applyFont="1" applyBorder="1" applyAlignment="1" applyProtection="1">
      <alignment horizontal="right" vertical="top" wrapText="1"/>
    </xf>
    <xf numFmtId="4" fontId="19" fillId="0" borderId="2" xfId="7" applyNumberFormat="1" applyFont="1" applyBorder="1" applyAlignment="1" applyProtection="1">
      <alignment horizontal="right"/>
    </xf>
    <xf numFmtId="4" fontId="13" fillId="0" borderId="2" xfId="7" applyNumberFormat="1" applyFont="1" applyBorder="1" applyAlignment="1" applyProtection="1">
      <alignment horizontal="right"/>
    </xf>
    <xf numFmtId="4" fontId="0" fillId="0" borderId="0" xfId="0" applyNumberFormat="1" applyProtection="1"/>
    <xf numFmtId="4" fontId="6" fillId="0" borderId="0" xfId="1" applyNumberFormat="1" applyFont="1" applyProtection="1"/>
    <xf numFmtId="4" fontId="6" fillId="0" borderId="2" xfId="1" applyNumberFormat="1" applyFont="1" applyBorder="1" applyAlignment="1" applyProtection="1">
      <alignment horizontal="center"/>
    </xf>
    <xf numFmtId="4" fontId="2" fillId="0" borderId="0" xfId="0" applyNumberFormat="1" applyFont="1" applyProtection="1"/>
    <xf numFmtId="4" fontId="6" fillId="0" borderId="2" xfId="1" applyNumberFormat="1" applyFont="1" applyBorder="1" applyAlignment="1" applyProtection="1">
      <alignment horizontal="center"/>
      <protection locked="0"/>
    </xf>
    <xf numFmtId="4" fontId="2" fillId="0" borderId="0" xfId="0" applyNumberFormat="1" applyFont="1" applyProtection="1">
      <protection locked="0"/>
    </xf>
    <xf numFmtId="4" fontId="13" fillId="0" borderId="2" xfId="7" applyNumberFormat="1" applyFont="1" applyBorder="1" applyAlignment="1" applyProtection="1">
      <alignment horizontal="right" vertical="top" wrapText="1"/>
      <protection locked="0"/>
    </xf>
    <xf numFmtId="4" fontId="13" fillId="0" borderId="7" xfId="7" applyNumberFormat="1" applyFont="1" applyBorder="1" applyAlignment="1" applyProtection="1">
      <alignment horizontal="right" vertical="top" wrapText="1"/>
      <protection locked="0"/>
    </xf>
    <xf numFmtId="4" fontId="12" fillId="0" borderId="2" xfId="7" applyNumberFormat="1" applyFont="1" applyBorder="1" applyAlignment="1" applyProtection="1">
      <alignment horizontal="right" vertical="top" wrapText="1"/>
      <protection locked="0"/>
    </xf>
    <xf numFmtId="4" fontId="12" fillId="0" borderId="2" xfId="7" applyNumberFormat="1" applyFont="1" applyBorder="1" applyAlignment="1" applyProtection="1">
      <alignment horizontal="right" vertical="top" wrapText="1"/>
    </xf>
    <xf numFmtId="4" fontId="12" fillId="0" borderId="7" xfId="7" applyNumberFormat="1" applyFont="1" applyBorder="1" applyAlignment="1" applyProtection="1">
      <alignment horizontal="right" vertical="top" wrapText="1"/>
      <protection locked="0"/>
    </xf>
    <xf numFmtId="4" fontId="19" fillId="0" borderId="2" xfId="7" applyNumberFormat="1" applyFont="1" applyBorder="1" applyAlignment="1" applyProtection="1">
      <alignment horizontal="right"/>
      <protection locked="0"/>
    </xf>
    <xf numFmtId="4" fontId="12" fillId="0" borderId="2" xfId="7" applyNumberFormat="1" applyFont="1" applyBorder="1" applyAlignment="1" applyProtection="1">
      <alignment horizontal="right"/>
      <protection locked="0"/>
    </xf>
    <xf numFmtId="4" fontId="15" fillId="0" borderId="2" xfId="0" applyNumberFormat="1" applyFont="1" applyBorder="1" applyProtection="1">
      <protection locked="0"/>
    </xf>
    <xf numFmtId="4" fontId="0" fillId="0" borderId="0" xfId="0" applyNumberFormat="1" applyProtection="1">
      <protection locked="0"/>
    </xf>
    <xf numFmtId="4" fontId="3" fillId="3" borderId="0" xfId="0" applyNumberFormat="1" applyFont="1" applyFill="1" applyBorder="1" applyAlignment="1" applyProtection="1">
      <alignment horizontal="center" vertical="center"/>
    </xf>
    <xf numFmtId="4" fontId="6" fillId="0" borderId="2" xfId="1" applyNumberFormat="1" applyFont="1" applyFill="1" applyBorder="1" applyAlignment="1" applyProtection="1">
      <alignment horizontal="center"/>
    </xf>
    <xf numFmtId="4" fontId="6" fillId="0" borderId="2" xfId="1" applyNumberFormat="1" applyFont="1" applyFill="1" applyBorder="1" applyProtection="1"/>
    <xf numFmtId="4" fontId="6" fillId="0" borderId="2" xfId="3" applyNumberFormat="1" applyFont="1" applyFill="1" applyBorder="1" applyAlignment="1" applyProtection="1">
      <alignment horizontal="right" vertical="top"/>
      <protection locked="0"/>
    </xf>
    <xf numFmtId="4" fontId="6" fillId="0" borderId="2" xfId="3" applyNumberFormat="1" applyFont="1" applyFill="1" applyBorder="1" applyAlignment="1" applyProtection="1">
      <alignment vertical="top"/>
    </xf>
    <xf numFmtId="4" fontId="2" fillId="0" borderId="2" xfId="0" applyNumberFormat="1" applyFont="1" applyFill="1" applyBorder="1" applyProtection="1">
      <protection locked="0"/>
    </xf>
    <xf numFmtId="0" fontId="0" fillId="0" borderId="7" xfId="0" applyBorder="1"/>
    <xf numFmtId="0" fontId="25" fillId="0" borderId="0" xfId="0" applyFont="1"/>
    <xf numFmtId="0" fontId="25" fillId="0" borderId="7" xfId="0" applyFont="1" applyBorder="1"/>
    <xf numFmtId="4" fontId="25" fillId="0" borderId="7" xfId="0" applyNumberFormat="1" applyFont="1" applyBorder="1"/>
    <xf numFmtId="0" fontId="24" fillId="0" borderId="0" xfId="0" applyFont="1"/>
    <xf numFmtId="0" fontId="25" fillId="0" borderId="7" xfId="0" applyFont="1" applyBorder="1" applyAlignment="1">
      <alignment horizontal="right"/>
    </xf>
    <xf numFmtId="0" fontId="20" fillId="0" borderId="2" xfId="0" applyFont="1" applyBorder="1" applyAlignment="1" applyProtection="1">
      <alignment horizontal="right"/>
    </xf>
    <xf numFmtId="4" fontId="24" fillId="0" borderId="7" xfId="0" applyNumberFormat="1" applyFont="1" applyBorder="1"/>
    <xf numFmtId="0" fontId="24" fillId="0" borderId="0" xfId="0" applyFont="1" applyAlignment="1">
      <alignment horizontal="left"/>
    </xf>
    <xf numFmtId="0" fontId="25" fillId="0" borderId="7" xfId="0" applyFont="1" applyBorder="1" applyAlignment="1">
      <alignment horizontal="center"/>
    </xf>
    <xf numFmtId="167" fontId="25" fillId="0" borderId="7" xfId="0" applyNumberFormat="1" applyFont="1" applyBorder="1" applyAlignment="1">
      <alignment horizontal="center"/>
    </xf>
    <xf numFmtId="167" fontId="0" fillId="0" borderId="7" xfId="0" applyNumberFormat="1" applyBorder="1" applyAlignment="1">
      <alignment horizontal="center"/>
    </xf>
    <xf numFmtId="0" fontId="0" fillId="0" borderId="7" xfId="0" applyBorder="1" applyAlignment="1">
      <alignment horizontal="center"/>
    </xf>
    <xf numFmtId="0" fontId="6" fillId="0" borderId="7" xfId="6" applyFont="1" applyBorder="1" applyAlignment="1" applyProtection="1">
      <alignment vertical="top" wrapText="1"/>
    </xf>
    <xf numFmtId="0" fontId="9" fillId="0" borderId="7" xfId="6" applyFont="1" applyBorder="1" applyAlignment="1" applyProtection="1">
      <alignment horizontal="center"/>
    </xf>
    <xf numFmtId="165" fontId="9" fillId="0" borderId="7" xfId="3" applyNumberFormat="1" applyFont="1" applyFill="1" applyBorder="1" applyAlignment="1" applyProtection="1">
      <alignment horizontal="right"/>
    </xf>
    <xf numFmtId="4" fontId="6" fillId="0" borderId="7" xfId="3" applyNumberFormat="1" applyFont="1" applyFill="1" applyBorder="1" applyAlignment="1" applyProtection="1">
      <alignment horizontal="right"/>
      <protection locked="0"/>
    </xf>
    <xf numFmtId="4" fontId="6" fillId="0" borderId="7" xfId="3" applyNumberFormat="1" applyFont="1" applyFill="1" applyBorder="1" applyProtection="1"/>
    <xf numFmtId="0" fontId="28" fillId="0" borderId="8" xfId="0" applyFont="1" applyBorder="1" applyAlignment="1" applyProtection="1">
      <alignment vertical="center" wrapText="1"/>
      <protection locked="0"/>
    </xf>
    <xf numFmtId="0" fontId="28" fillId="0" borderId="6" xfId="0" applyFont="1" applyBorder="1" applyAlignment="1" applyProtection="1">
      <alignment vertical="center" wrapText="1"/>
      <protection locked="0"/>
    </xf>
    <xf numFmtId="0" fontId="28" fillId="0" borderId="9" xfId="0" applyFont="1" applyBorder="1" applyAlignment="1" applyProtection="1">
      <alignment vertical="center" wrapText="1"/>
      <protection locked="0"/>
    </xf>
    <xf numFmtId="0" fontId="26" fillId="0" borderId="6" xfId="0" applyFont="1" applyBorder="1" applyAlignment="1">
      <alignment horizontal="justify" vertical="center" wrapText="1"/>
    </xf>
    <xf numFmtId="0" fontId="25" fillId="0" borderId="8" xfId="0" applyFont="1" applyBorder="1" applyAlignment="1" applyProtection="1">
      <alignment vertical="center" wrapText="1"/>
      <protection locked="0"/>
    </xf>
    <xf numFmtId="0" fontId="2" fillId="0" borderId="0" xfId="0" applyFont="1" applyProtection="1">
      <protection locked="0"/>
    </xf>
    <xf numFmtId="0" fontId="25" fillId="0" borderId="6" xfId="0" applyFont="1" applyBorder="1" applyAlignment="1" applyProtection="1">
      <alignment vertical="center" wrapText="1"/>
      <protection locked="0"/>
    </xf>
    <xf numFmtId="0" fontId="25" fillId="0" borderId="9" xfId="0" applyFont="1" applyBorder="1" applyAlignment="1" applyProtection="1">
      <alignment vertical="center" wrapText="1"/>
      <protection locked="0"/>
    </xf>
    <xf numFmtId="0" fontId="0" fillId="0" borderId="0" xfId="0" applyProtection="1">
      <protection locked="0"/>
    </xf>
    <xf numFmtId="0" fontId="25" fillId="0" borderId="8" xfId="0" applyFont="1" applyBorder="1" applyAlignment="1" applyProtection="1">
      <alignment vertical="center" wrapText="1"/>
      <protection locked="0"/>
    </xf>
    <xf numFmtId="0" fontId="25" fillId="0" borderId="6" xfId="0" applyFont="1" applyBorder="1" applyAlignment="1" applyProtection="1">
      <alignment vertical="center" wrapText="1"/>
      <protection locked="0"/>
    </xf>
    <xf numFmtId="0" fontId="25" fillId="0" borderId="9" xfId="0" applyFont="1" applyBorder="1" applyAlignment="1" applyProtection="1">
      <alignment vertical="center" wrapText="1"/>
      <protection locked="0"/>
    </xf>
    <xf numFmtId="0" fontId="3" fillId="2" borderId="0" xfId="0" applyFont="1" applyFill="1" applyAlignment="1" applyProtection="1">
      <alignment horizontal="center" vertical="center"/>
    </xf>
    <xf numFmtId="0" fontId="5" fillId="4" borderId="0" xfId="1" applyFont="1" applyFill="1" applyAlignment="1" applyProtection="1">
      <alignment horizontal="center"/>
    </xf>
    <xf numFmtId="0" fontId="3" fillId="2" borderId="0" xfId="0" applyFont="1" applyFill="1" applyBorder="1" applyAlignment="1" applyProtection="1">
      <alignment horizontal="center" vertical="center"/>
    </xf>
    <xf numFmtId="0" fontId="25" fillId="0" borderId="8" xfId="0" applyFont="1" applyBorder="1" applyAlignment="1">
      <alignment vertical="center" wrapText="1"/>
    </xf>
    <xf numFmtId="0" fontId="25" fillId="0" borderId="6" xfId="0" applyFont="1" applyBorder="1" applyAlignment="1">
      <alignment vertical="center" wrapText="1"/>
    </xf>
    <xf numFmtId="0" fontId="25" fillId="0" borderId="9" xfId="0" applyFont="1" applyBorder="1" applyAlignment="1">
      <alignment vertical="center" wrapText="1"/>
    </xf>
    <xf numFmtId="0" fontId="10" fillId="4" borderId="0" xfId="7" applyFont="1" applyFill="1" applyBorder="1" applyAlignment="1" applyProtection="1">
      <alignment horizontal="center"/>
    </xf>
    <xf numFmtId="0" fontId="20" fillId="0" borderId="4" xfId="7" applyFont="1" applyBorder="1" applyAlignment="1" applyProtection="1">
      <alignment horizontal="center" vertical="top" wrapText="1"/>
    </xf>
    <xf numFmtId="0" fontId="20" fillId="0" borderId="5" xfId="7" applyFont="1" applyBorder="1" applyAlignment="1" applyProtection="1">
      <alignment horizontal="center" vertical="top" wrapText="1"/>
    </xf>
    <xf numFmtId="0" fontId="20" fillId="0" borderId="3" xfId="7" applyFont="1" applyBorder="1" applyAlignment="1" applyProtection="1">
      <alignment horizontal="center" vertical="top" wrapText="1"/>
    </xf>
    <xf numFmtId="0" fontId="10" fillId="0" borderId="4" xfId="7" applyFont="1" applyBorder="1" applyAlignment="1" applyProtection="1">
      <alignment horizontal="center" vertical="top" wrapText="1"/>
    </xf>
    <xf numFmtId="0" fontId="10" fillId="0" borderId="5" xfId="7" applyFont="1" applyBorder="1" applyAlignment="1" applyProtection="1">
      <alignment horizontal="center" vertical="top" wrapText="1"/>
    </xf>
    <xf numFmtId="0" fontId="10" fillId="0" borderId="3" xfId="7" applyFont="1" applyBorder="1" applyAlignment="1" applyProtection="1">
      <alignment horizontal="center" vertical="top" wrapText="1"/>
    </xf>
  </cellXfs>
  <cellStyles count="8">
    <cellStyle name="Navadno" xfId="0" builtinId="0"/>
    <cellStyle name="Navadno 2" xfId="1"/>
    <cellStyle name="Navadno 3" xfId="6"/>
    <cellStyle name="Navadno 4" xfId="2"/>
    <cellStyle name="Normal 2" xfId="7"/>
    <cellStyle name="Vejica 2" xfId="3"/>
    <cellStyle name="Vejica 3" xfId="4"/>
    <cellStyle name="Vejica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235300</xdr:colOff>
      <xdr:row>31</xdr:row>
      <xdr:rowOff>142875</xdr:rowOff>
    </xdr:to>
    <xdr:pic>
      <xdr:nvPicPr>
        <xdr:cNvPr id="2" name="Slika 1">
          <a:extLst>
            <a:ext uri="{FF2B5EF4-FFF2-40B4-BE49-F238E27FC236}">
              <a16:creationId xmlns:a16="http://schemas.microsoft.com/office/drawing/2014/main" xmlns="" id="{7104FAEC-26C7-4C6D-BC47-A65BD3815658}"/>
            </a:ext>
          </a:extLst>
        </xdr:cNvPr>
        <xdr:cNvPicPr>
          <a:picLocks noChangeAspect="1"/>
        </xdr:cNvPicPr>
      </xdr:nvPicPr>
      <xdr:blipFill>
        <a:blip xmlns:r="http://schemas.openxmlformats.org/officeDocument/2006/relationships" r:embed="rId1"/>
        <a:stretch>
          <a:fillRect/>
        </a:stretch>
      </xdr:blipFill>
      <xdr:spPr>
        <a:xfrm>
          <a:off x="0" y="0"/>
          <a:ext cx="5550250" cy="841057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4:U11"/>
  <sheetViews>
    <sheetView topLeftCell="A13" workbookViewId="0">
      <selection activeCell="L8" sqref="L8"/>
    </sheetView>
  </sheetViews>
  <sheetFormatPr defaultColWidth="8.88671875" defaultRowHeight="21" x14ac:dyDescent="0.4"/>
  <cols>
    <col min="1" max="16384" width="8.88671875" style="2"/>
  </cols>
  <sheetData>
    <row r="4" spans="12:21" x14ac:dyDescent="0.4">
      <c r="L4" s="1"/>
      <c r="M4" s="1"/>
      <c r="N4" s="1"/>
      <c r="O4" s="1"/>
      <c r="P4" s="1"/>
      <c r="Q4" s="1"/>
      <c r="R4" s="1"/>
      <c r="S4" s="1"/>
      <c r="T4" s="1"/>
      <c r="U4" s="1"/>
    </row>
    <row r="5" spans="12:21" x14ac:dyDescent="0.4">
      <c r="L5" s="1"/>
      <c r="M5" s="1"/>
      <c r="N5" s="1"/>
      <c r="O5" s="1"/>
      <c r="P5" s="1"/>
      <c r="Q5" s="1"/>
      <c r="R5" s="1"/>
      <c r="S5" s="1"/>
      <c r="T5" s="1"/>
      <c r="U5" s="1"/>
    </row>
    <row r="6" spans="12:21" x14ac:dyDescent="0.4">
      <c r="L6" s="1"/>
      <c r="M6" s="1"/>
      <c r="N6" s="1"/>
      <c r="O6" s="1"/>
      <c r="P6" s="1"/>
      <c r="Q6" s="1"/>
      <c r="R6" s="1"/>
      <c r="S6" s="1"/>
      <c r="T6" s="1"/>
      <c r="U6" s="1"/>
    </row>
    <row r="7" spans="12:21" x14ac:dyDescent="0.4">
      <c r="L7" s="1"/>
      <c r="M7" s="1"/>
      <c r="N7" s="1"/>
      <c r="O7" s="1"/>
      <c r="P7" s="1"/>
      <c r="Q7" s="1"/>
      <c r="R7" s="1"/>
      <c r="S7" s="1"/>
      <c r="T7" s="1"/>
      <c r="U7" s="1"/>
    </row>
    <row r="8" spans="12:21" x14ac:dyDescent="0.4">
      <c r="L8" s="1"/>
      <c r="M8" s="1"/>
      <c r="N8" s="1"/>
      <c r="O8" s="1"/>
      <c r="P8" s="1"/>
      <c r="Q8" s="1"/>
      <c r="R8" s="1"/>
      <c r="S8" s="1"/>
      <c r="T8" s="1"/>
      <c r="U8" s="1"/>
    </row>
    <row r="9" spans="12:21" x14ac:dyDescent="0.4">
      <c r="L9" s="1"/>
      <c r="M9" s="1"/>
      <c r="N9" s="1"/>
      <c r="O9" s="1"/>
      <c r="P9" s="1"/>
      <c r="Q9" s="1"/>
      <c r="R9" s="1"/>
      <c r="S9" s="1"/>
      <c r="T9" s="1"/>
      <c r="U9" s="1"/>
    </row>
    <row r="10" spans="12:21" x14ac:dyDescent="0.4">
      <c r="L10" s="1"/>
      <c r="M10" s="1"/>
      <c r="N10" s="1"/>
      <c r="O10" s="1"/>
      <c r="P10" s="1"/>
      <c r="Q10" s="1"/>
      <c r="R10" s="1"/>
      <c r="S10" s="1"/>
      <c r="T10" s="1"/>
      <c r="U10" s="1"/>
    </row>
    <row r="11" spans="12:21" x14ac:dyDescent="0.4">
      <c r="L11" s="1"/>
      <c r="M11" s="1"/>
      <c r="N11" s="1"/>
      <c r="O11" s="1"/>
      <c r="P11" s="1"/>
      <c r="Q11" s="1"/>
      <c r="R11" s="1"/>
      <c r="S11" s="1"/>
      <c r="T11" s="1"/>
      <c r="U11" s="1"/>
    </row>
  </sheetData>
  <sheetProtection algorithmName="SHA-512" hashValue="F/3GeQj1pP4JG0mJBEPlWRCZz2fjtgz/InpjuSxlc/P1UlqEKnOJQc5cKiLGkHBTIeDxOUrcdUsaZpgfyfhAew==" saltValue="eUfcNeN4wfzApiVgG5EMcA==" spinCount="100000" sheet="1" objects="1" scenarios="1"/>
  <pageMargins left="0.70866141732283472" right="0.1968503937007874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3"/>
  <sheetViews>
    <sheetView workbookViewId="0">
      <selection activeCell="C17" sqref="C17"/>
    </sheetView>
  </sheetViews>
  <sheetFormatPr defaultRowHeight="14.4" x14ac:dyDescent="0.3"/>
  <cols>
    <col min="1" max="1" width="3.33203125" customWidth="1"/>
    <col min="2" max="2" width="13.5546875" bestFit="1" customWidth="1"/>
    <col min="3" max="3" width="62.33203125" customWidth="1"/>
    <col min="4" max="4" width="18" customWidth="1"/>
  </cols>
  <sheetData>
    <row r="1" spans="2:4" ht="18" x14ac:dyDescent="0.35">
      <c r="B1" s="181" t="s">
        <v>318</v>
      </c>
    </row>
    <row r="4" spans="2:4" ht="18" x14ac:dyDescent="0.35">
      <c r="B4" s="185" t="s">
        <v>294</v>
      </c>
      <c r="C4" s="181" t="s">
        <v>295</v>
      </c>
      <c r="D4" s="178"/>
    </row>
    <row r="5" spans="2:4" ht="18" x14ac:dyDescent="0.35">
      <c r="B5" s="178"/>
      <c r="C5" s="178"/>
      <c r="D5" s="178"/>
    </row>
    <row r="6" spans="2:4" ht="18" x14ac:dyDescent="0.35">
      <c r="B6" s="186" t="s">
        <v>296</v>
      </c>
      <c r="C6" s="186" t="s">
        <v>297</v>
      </c>
      <c r="D6" s="182" t="s">
        <v>298</v>
      </c>
    </row>
    <row r="7" spans="2:4" ht="18" x14ac:dyDescent="0.35">
      <c r="B7" s="187">
        <v>1</v>
      </c>
      <c r="C7" s="179" t="str">
        <f>'PODSKLOP 01'!B3</f>
        <v xml:space="preserve">NAVRTNI ZASUNI IN OPREMA </v>
      </c>
      <c r="D7" s="180">
        <f>'PODSKLOP 01'!F60</f>
        <v>0</v>
      </c>
    </row>
    <row r="8" spans="2:4" ht="18" x14ac:dyDescent="0.35">
      <c r="B8" s="187">
        <v>2</v>
      </c>
      <c r="C8" s="179" t="str">
        <f>'PODSKLOP 02'!B3</f>
        <v>VODOMERNI JAŠKI IN OPREMA</v>
      </c>
      <c r="D8" s="180">
        <f>'PODSKLOP 02'!F18</f>
        <v>0</v>
      </c>
    </row>
    <row r="9" spans="2:4" ht="18" x14ac:dyDescent="0.35">
      <c r="B9" s="187">
        <v>3</v>
      </c>
      <c r="C9" s="179" t="str">
        <f>'PODSKLOP 03'!B3</f>
        <v>DOBAVA VOLUMETRIČNIH VODOMEROV</v>
      </c>
      <c r="D9" s="180">
        <f>'PODSKLOP 03'!F31</f>
        <v>0</v>
      </c>
    </row>
    <row r="10" spans="2:4" ht="18" x14ac:dyDescent="0.35">
      <c r="B10" s="187">
        <v>4</v>
      </c>
      <c r="C10" s="179" t="str">
        <f>'PODSKLOP 04'!A3</f>
        <v>DOBAVA MATERIALA za vzdrževanje hišnih priključkov</v>
      </c>
      <c r="D10" s="180">
        <f>'PODSKLOP 04'!F77</f>
        <v>0</v>
      </c>
    </row>
    <row r="11" spans="2:4" x14ac:dyDescent="0.3">
      <c r="B11" s="188"/>
      <c r="C11" s="177"/>
      <c r="D11" s="177"/>
    </row>
    <row r="12" spans="2:4" ht="18" x14ac:dyDescent="0.35">
      <c r="B12" s="188"/>
      <c r="C12" s="183" t="s">
        <v>6</v>
      </c>
      <c r="D12" s="184">
        <f>SUM(D7:D11)</f>
        <v>0</v>
      </c>
    </row>
    <row r="13" spans="2:4" ht="18" x14ac:dyDescent="0.35">
      <c r="B13" s="189"/>
      <c r="C13" s="183" t="s">
        <v>299</v>
      </c>
      <c r="D13" s="184">
        <f>ROUND(D12*22%,2)</f>
        <v>0</v>
      </c>
    </row>
    <row r="14" spans="2:4" ht="18" x14ac:dyDescent="0.35">
      <c r="B14" s="189"/>
      <c r="C14" s="183" t="s">
        <v>300</v>
      </c>
      <c r="D14" s="184">
        <f>D12+D13</f>
        <v>0</v>
      </c>
    </row>
    <row r="19" spans="2:2" s="203" customFormat="1" x14ac:dyDescent="0.3">
      <c r="B19" s="203" t="s">
        <v>315</v>
      </c>
    </row>
    <row r="20" spans="2:2" s="203" customFormat="1" x14ac:dyDescent="0.3"/>
    <row r="21" spans="2:2" s="203" customFormat="1" x14ac:dyDescent="0.3">
      <c r="B21" s="203" t="s">
        <v>317</v>
      </c>
    </row>
    <row r="22" spans="2:2" s="203" customFormat="1" x14ac:dyDescent="0.3"/>
    <row r="23" spans="2:2" s="203" customFormat="1" x14ac:dyDescent="0.3">
      <c r="B23" s="203" t="s">
        <v>316</v>
      </c>
    </row>
  </sheetData>
  <sheetProtection algorithmName="SHA-512" hashValue="kFP3U7oAIxfVKtf1BizvfOw315mfpsI2i2nq5NR3385An4IgWNOagt/dvxur+tBuUPjPxxWuZILRFrq8/gEooQ==" saltValue="tOsVPKYNUlOghV2/xZ8XGA==" spinCount="100000" sheet="1" objects="1" scenarios="1"/>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topLeftCell="A22" workbookViewId="0">
      <selection activeCell="C25" sqref="C25"/>
    </sheetView>
  </sheetViews>
  <sheetFormatPr defaultColWidth="8.88671875" defaultRowHeight="21" x14ac:dyDescent="0.4"/>
  <cols>
    <col min="1" max="1" width="9.5546875" style="2" customWidth="1"/>
    <col min="2" max="2" width="77.33203125" style="2" customWidth="1"/>
    <col min="3" max="15" width="8.88671875" style="2"/>
    <col min="16" max="16" width="2.6640625" style="2" customWidth="1"/>
    <col min="17" max="16384" width="8.88671875" style="2"/>
  </cols>
  <sheetData>
    <row r="1" spans="1:2" x14ac:dyDescent="0.4">
      <c r="A1" s="86" t="s">
        <v>142</v>
      </c>
    </row>
    <row r="3" spans="1:2" ht="15.75" customHeight="1" x14ac:dyDescent="0.4">
      <c r="A3" s="91" t="s">
        <v>137</v>
      </c>
      <c r="B3" s="94" t="s">
        <v>138</v>
      </c>
    </row>
    <row r="4" spans="1:2" ht="21.75" customHeight="1" x14ac:dyDescent="0.4">
      <c r="A4" s="87"/>
      <c r="B4" s="87" t="s">
        <v>289</v>
      </c>
    </row>
    <row r="5" spans="1:2" ht="180.75" customHeight="1" x14ac:dyDescent="0.4">
      <c r="A5" s="102" t="s">
        <v>0</v>
      </c>
      <c r="B5" s="90" t="s">
        <v>149</v>
      </c>
    </row>
    <row r="6" spans="1:2" ht="69.599999999999994" x14ac:dyDescent="0.4">
      <c r="A6" s="89"/>
      <c r="B6" s="103" t="s">
        <v>150</v>
      </c>
    </row>
    <row r="7" spans="1:2" ht="34.799999999999997" x14ac:dyDescent="0.4">
      <c r="A7" s="89"/>
      <c r="B7" s="100" t="s">
        <v>151</v>
      </c>
    </row>
    <row r="8" spans="1:2" x14ac:dyDescent="0.4">
      <c r="A8" s="89"/>
      <c r="B8" s="103" t="s">
        <v>152</v>
      </c>
    </row>
    <row r="9" spans="1:2" ht="121.8" x14ac:dyDescent="0.4">
      <c r="A9" s="89"/>
      <c r="B9" s="104" t="s">
        <v>148</v>
      </c>
    </row>
    <row r="10" spans="1:2" ht="87" x14ac:dyDescent="0.4">
      <c r="A10" s="89"/>
      <c r="B10" s="104" t="s">
        <v>153</v>
      </c>
    </row>
    <row r="11" spans="1:2" x14ac:dyDescent="0.4">
      <c r="A11" s="89"/>
      <c r="B11" s="101" t="s">
        <v>154</v>
      </c>
    </row>
    <row r="12" spans="1:2" x14ac:dyDescent="0.4">
      <c r="A12" s="89"/>
      <c r="B12" s="103" t="s">
        <v>155</v>
      </c>
    </row>
    <row r="13" spans="1:2" x14ac:dyDescent="0.4">
      <c r="A13" s="89"/>
      <c r="B13" s="103" t="s">
        <v>156</v>
      </c>
    </row>
    <row r="14" spans="1:2" x14ac:dyDescent="0.4">
      <c r="A14" s="89"/>
      <c r="B14" s="105" t="s">
        <v>157</v>
      </c>
    </row>
    <row r="15" spans="1:2" s="200" customFormat="1" x14ac:dyDescent="0.4">
      <c r="A15" s="204"/>
      <c r="B15" s="199" t="s">
        <v>139</v>
      </c>
    </row>
    <row r="16" spans="1:2" s="200" customFormat="1" x14ac:dyDescent="0.4">
      <c r="A16" s="205"/>
      <c r="B16" s="201" t="s">
        <v>140</v>
      </c>
    </row>
    <row r="17" spans="1:2" s="200" customFormat="1" x14ac:dyDescent="0.4">
      <c r="A17" s="206"/>
      <c r="B17" s="202" t="s">
        <v>141</v>
      </c>
    </row>
    <row r="18" spans="1:2" x14ac:dyDescent="0.4">
      <c r="A18" s="86" t="s">
        <v>142</v>
      </c>
    </row>
    <row r="20" spans="1:2" x14ac:dyDescent="0.4">
      <c r="A20" s="87" t="s">
        <v>137</v>
      </c>
      <c r="B20" s="88" t="s">
        <v>138</v>
      </c>
    </row>
    <row r="21" spans="1:2" x14ac:dyDescent="0.4">
      <c r="A21" s="92"/>
      <c r="B21" s="106"/>
    </row>
    <row r="22" spans="1:2" ht="73.5" customHeight="1" x14ac:dyDescent="0.4">
      <c r="A22" s="107" t="s">
        <v>5</v>
      </c>
      <c r="B22" s="90" t="s">
        <v>159</v>
      </c>
    </row>
    <row r="23" spans="1:2" ht="36" x14ac:dyDescent="0.4">
      <c r="A23" s="89"/>
      <c r="B23" s="97" t="s">
        <v>143</v>
      </c>
    </row>
    <row r="24" spans="1:2" x14ac:dyDescent="0.4">
      <c r="A24" s="89"/>
      <c r="B24" s="97" t="s">
        <v>144</v>
      </c>
    </row>
    <row r="25" spans="1:2" x14ac:dyDescent="0.4">
      <c r="A25" s="89"/>
      <c r="B25" s="97" t="s">
        <v>145</v>
      </c>
    </row>
    <row r="26" spans="1:2" x14ac:dyDescent="0.4">
      <c r="A26" s="89"/>
      <c r="B26" s="108"/>
    </row>
    <row r="27" spans="1:2" s="200" customFormat="1" x14ac:dyDescent="0.4">
      <c r="A27" s="204"/>
      <c r="B27" s="199" t="s">
        <v>139</v>
      </c>
    </row>
    <row r="28" spans="1:2" s="200" customFormat="1" x14ac:dyDescent="0.4">
      <c r="A28" s="205"/>
      <c r="B28" s="201" t="s">
        <v>140</v>
      </c>
    </row>
    <row r="29" spans="1:2" s="200" customFormat="1" x14ac:dyDescent="0.4">
      <c r="A29" s="206"/>
      <c r="B29" s="202" t="s">
        <v>141</v>
      </c>
    </row>
    <row r="30" spans="1:2" x14ac:dyDescent="0.4">
      <c r="A30" s="89"/>
      <c r="B30" s="89"/>
    </row>
    <row r="31" spans="1:2" x14ac:dyDescent="0.4">
      <c r="A31" s="109" t="s">
        <v>8</v>
      </c>
      <c r="B31" s="95" t="s">
        <v>158</v>
      </c>
    </row>
    <row r="32" spans="1:2" x14ac:dyDescent="0.4">
      <c r="A32" s="89"/>
      <c r="B32" s="95" t="s">
        <v>160</v>
      </c>
    </row>
    <row r="33" spans="1:2" ht="54" x14ac:dyDescent="0.4">
      <c r="A33" s="89"/>
      <c r="B33" s="96" t="s">
        <v>161</v>
      </c>
    </row>
    <row r="34" spans="1:2" x14ac:dyDescent="0.4">
      <c r="A34" s="89"/>
      <c r="B34" s="97" t="s">
        <v>146</v>
      </c>
    </row>
    <row r="35" spans="1:2" x14ac:dyDescent="0.4">
      <c r="A35" s="89"/>
      <c r="B35" s="96" t="s">
        <v>162</v>
      </c>
    </row>
    <row r="36" spans="1:2" x14ac:dyDescent="0.4">
      <c r="A36" s="89"/>
      <c r="B36" s="96" t="s">
        <v>163</v>
      </c>
    </row>
    <row r="37" spans="1:2" x14ac:dyDescent="0.4">
      <c r="A37" s="89"/>
      <c r="B37" s="97" t="s">
        <v>164</v>
      </c>
    </row>
    <row r="38" spans="1:2" x14ac:dyDescent="0.4">
      <c r="A38" s="89"/>
      <c r="B38" s="96" t="s">
        <v>165</v>
      </c>
    </row>
    <row r="39" spans="1:2" x14ac:dyDescent="0.4">
      <c r="A39" s="89"/>
      <c r="B39" s="97" t="s">
        <v>166</v>
      </c>
    </row>
    <row r="40" spans="1:2" x14ac:dyDescent="0.4">
      <c r="A40" s="89"/>
      <c r="B40" s="97" t="s">
        <v>167</v>
      </c>
    </row>
    <row r="41" spans="1:2" x14ac:dyDescent="0.4">
      <c r="A41" s="89"/>
      <c r="B41" s="97" t="s">
        <v>147</v>
      </c>
    </row>
    <row r="42" spans="1:2" x14ac:dyDescent="0.4">
      <c r="A42" s="89"/>
      <c r="B42" s="110" t="s">
        <v>168</v>
      </c>
    </row>
    <row r="43" spans="1:2" s="200" customFormat="1" x14ac:dyDescent="0.4">
      <c r="A43" s="204"/>
      <c r="B43" s="199" t="s">
        <v>139</v>
      </c>
    </row>
    <row r="44" spans="1:2" s="200" customFormat="1" x14ac:dyDescent="0.4">
      <c r="A44" s="205"/>
      <c r="B44" s="201" t="s">
        <v>140</v>
      </c>
    </row>
    <row r="45" spans="1:2" s="200" customFormat="1" x14ac:dyDescent="0.4">
      <c r="A45" s="206"/>
      <c r="B45" s="202" t="s">
        <v>141</v>
      </c>
    </row>
  </sheetData>
  <sheetProtection algorithmName="SHA-512" hashValue="nT3cwspLAzxTgfh642rEtidl3CDM+8fgaem5se1GRq5ReXLa8KT/b8oCHoNSzsVDv46OESGN1Kbtlq98KfHYWg==" saltValue="yb7gVnq9Z4G6OqQjF9ci0A==" spinCount="100000" sheet="1" objects="1" scenarios="1"/>
  <mergeCells count="3">
    <mergeCell ref="A15:A17"/>
    <mergeCell ref="A27:A29"/>
    <mergeCell ref="A43:A4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5"/>
  <sheetViews>
    <sheetView topLeftCell="A49" workbookViewId="0">
      <selection activeCell="F6" sqref="F6"/>
    </sheetView>
  </sheetViews>
  <sheetFormatPr defaultColWidth="8.88671875" defaultRowHeight="21" x14ac:dyDescent="0.4"/>
  <cols>
    <col min="1" max="1" width="4.88671875" style="2" customWidth="1"/>
    <col min="2" max="2" width="64.5546875" style="2" customWidth="1"/>
    <col min="3" max="3" width="15.44140625" style="2" customWidth="1"/>
    <col min="4" max="4" width="16.44140625" style="2" customWidth="1"/>
    <col min="5" max="5" width="23.109375" style="159" customWidth="1"/>
    <col min="6" max="6" width="25" style="159" customWidth="1"/>
    <col min="7" max="16384" width="8.88671875" style="2"/>
  </cols>
  <sheetData>
    <row r="1" spans="1:6" x14ac:dyDescent="0.4">
      <c r="B1" s="207" t="s">
        <v>290</v>
      </c>
      <c r="C1" s="207"/>
      <c r="D1" s="207"/>
      <c r="E1" s="207"/>
      <c r="F1" s="207"/>
    </row>
    <row r="2" spans="1:6" x14ac:dyDescent="0.4">
      <c r="A2" s="20"/>
      <c r="B2" s="21"/>
      <c r="C2" s="21"/>
      <c r="D2" s="21"/>
      <c r="E2" s="171"/>
      <c r="F2" s="171"/>
    </row>
    <row r="3" spans="1:6" x14ac:dyDescent="0.4">
      <c r="A3" s="3"/>
      <c r="B3" s="208" t="s">
        <v>303</v>
      </c>
      <c r="C3" s="208"/>
      <c r="D3" s="208"/>
      <c r="E3" s="208"/>
      <c r="F3" s="208"/>
    </row>
    <row r="4" spans="1:6" x14ac:dyDescent="0.4">
      <c r="A4" s="3"/>
      <c r="B4" s="4"/>
      <c r="C4" s="4"/>
      <c r="D4" s="5"/>
      <c r="E4" s="157"/>
      <c r="F4" s="157"/>
    </row>
    <row r="5" spans="1:6" x14ac:dyDescent="0.4">
      <c r="A5" s="24" t="s">
        <v>0</v>
      </c>
      <c r="B5" s="25" t="s">
        <v>291</v>
      </c>
      <c r="C5" s="6" t="s">
        <v>1</v>
      </c>
      <c r="D5" s="7" t="s">
        <v>2</v>
      </c>
      <c r="E5" s="158" t="s">
        <v>3</v>
      </c>
      <c r="F5" s="158" t="s">
        <v>4</v>
      </c>
    </row>
    <row r="6" spans="1:6" x14ac:dyDescent="0.4">
      <c r="A6" s="26"/>
      <c r="B6" s="30" t="s">
        <v>10</v>
      </c>
      <c r="C6" s="22" t="s">
        <v>7</v>
      </c>
      <c r="D6" s="31">
        <v>20</v>
      </c>
      <c r="E6" s="12"/>
      <c r="F6" s="18">
        <f>ROUND(D6*E6,2)</f>
        <v>0</v>
      </c>
    </row>
    <row r="7" spans="1:6" x14ac:dyDescent="0.4">
      <c r="A7" s="26"/>
      <c r="B7" s="30" t="s">
        <v>11</v>
      </c>
      <c r="C7" s="22" t="s">
        <v>7</v>
      </c>
      <c r="D7" s="31">
        <v>20</v>
      </c>
      <c r="E7" s="12"/>
      <c r="F7" s="18">
        <f>ROUND(D7*E7,2)</f>
        <v>0</v>
      </c>
    </row>
    <row r="8" spans="1:6" x14ac:dyDescent="0.4">
      <c r="A8" s="26"/>
      <c r="B8" s="30" t="s">
        <v>12</v>
      </c>
      <c r="C8" s="22" t="s">
        <v>7</v>
      </c>
      <c r="D8" s="31">
        <v>12</v>
      </c>
      <c r="E8" s="12"/>
      <c r="F8" s="18">
        <f t="shared" ref="F8:F57" si="0">ROUND(D8*E8,2)</f>
        <v>0</v>
      </c>
    </row>
    <row r="9" spans="1:6" x14ac:dyDescent="0.4">
      <c r="A9" s="26"/>
      <c r="B9" s="30" t="s">
        <v>13</v>
      </c>
      <c r="C9" s="22" t="s">
        <v>7</v>
      </c>
      <c r="D9" s="31">
        <v>12</v>
      </c>
      <c r="E9" s="12"/>
      <c r="F9" s="18">
        <f t="shared" si="0"/>
        <v>0</v>
      </c>
    </row>
    <row r="10" spans="1:6" x14ac:dyDescent="0.4">
      <c r="A10" s="26"/>
      <c r="B10" s="30" t="s">
        <v>14</v>
      </c>
      <c r="C10" s="22" t="s">
        <v>7</v>
      </c>
      <c r="D10" s="31">
        <v>3</v>
      </c>
      <c r="E10" s="12"/>
      <c r="F10" s="18">
        <f t="shared" si="0"/>
        <v>0</v>
      </c>
    </row>
    <row r="11" spans="1:6" x14ac:dyDescent="0.4">
      <c r="A11" s="26"/>
      <c r="B11" s="30" t="s">
        <v>15</v>
      </c>
      <c r="C11" s="22" t="s">
        <v>7</v>
      </c>
      <c r="D11" s="31">
        <v>3</v>
      </c>
      <c r="E11" s="12"/>
      <c r="F11" s="18">
        <f t="shared" si="0"/>
        <v>0</v>
      </c>
    </row>
    <row r="12" spans="1:6" x14ac:dyDescent="0.4">
      <c r="A12" s="26"/>
      <c r="B12" s="30" t="s">
        <v>16</v>
      </c>
      <c r="C12" s="22" t="s">
        <v>7</v>
      </c>
      <c r="D12" s="31">
        <v>1</v>
      </c>
      <c r="E12" s="12"/>
      <c r="F12" s="18">
        <f t="shared" si="0"/>
        <v>0</v>
      </c>
    </row>
    <row r="13" spans="1:6" x14ac:dyDescent="0.4">
      <c r="A13" s="26"/>
      <c r="B13" s="30" t="s">
        <v>17</v>
      </c>
      <c r="C13" s="22" t="s">
        <v>7</v>
      </c>
      <c r="D13" s="31">
        <v>1</v>
      </c>
      <c r="E13" s="12"/>
      <c r="F13" s="18">
        <f t="shared" si="0"/>
        <v>0</v>
      </c>
    </row>
    <row r="14" spans="1:6" x14ac:dyDescent="0.4">
      <c r="A14" s="26"/>
      <c r="B14" s="30" t="s">
        <v>18</v>
      </c>
      <c r="C14" s="22" t="s">
        <v>7</v>
      </c>
      <c r="D14" s="31">
        <v>1</v>
      </c>
      <c r="E14" s="12"/>
      <c r="F14" s="18">
        <f t="shared" si="0"/>
        <v>0</v>
      </c>
    </row>
    <row r="15" spans="1:6" x14ac:dyDescent="0.4">
      <c r="A15" s="26"/>
      <c r="B15" s="30"/>
      <c r="C15" s="22"/>
      <c r="D15" s="31"/>
      <c r="E15" s="12"/>
      <c r="F15" s="18"/>
    </row>
    <row r="16" spans="1:6" ht="42" x14ac:dyDescent="0.4">
      <c r="A16" s="26"/>
      <c r="B16" s="32" t="s">
        <v>292</v>
      </c>
      <c r="C16" s="22"/>
      <c r="D16" s="31"/>
      <c r="E16" s="12"/>
      <c r="F16" s="18"/>
    </row>
    <row r="17" spans="1:6" x14ac:dyDescent="0.4">
      <c r="A17" s="24"/>
      <c r="B17" s="32"/>
      <c r="C17" s="22"/>
      <c r="D17" s="31"/>
      <c r="E17" s="12"/>
      <c r="F17" s="18"/>
    </row>
    <row r="18" spans="1:6" x14ac:dyDescent="0.4">
      <c r="A18" s="24"/>
      <c r="B18" s="30" t="s">
        <v>68</v>
      </c>
      <c r="C18" s="22" t="s">
        <v>7</v>
      </c>
      <c r="D18" s="31">
        <v>4</v>
      </c>
      <c r="E18" s="12"/>
      <c r="F18" s="18">
        <f t="shared" si="0"/>
        <v>0</v>
      </c>
    </row>
    <row r="19" spans="1:6" x14ac:dyDescent="0.4">
      <c r="A19" s="26"/>
      <c r="B19" s="30" t="s">
        <v>69</v>
      </c>
      <c r="C19" s="22" t="s">
        <v>7</v>
      </c>
      <c r="D19" s="31">
        <v>6</v>
      </c>
      <c r="E19" s="12"/>
      <c r="F19" s="18">
        <f t="shared" si="0"/>
        <v>0</v>
      </c>
    </row>
    <row r="20" spans="1:6" x14ac:dyDescent="0.4">
      <c r="A20" s="26"/>
      <c r="B20" s="30"/>
      <c r="C20" s="22"/>
      <c r="D20" s="31"/>
      <c r="E20" s="12"/>
      <c r="F20" s="18"/>
    </row>
    <row r="21" spans="1:6" x14ac:dyDescent="0.4">
      <c r="A21" s="26"/>
      <c r="B21" s="30" t="s">
        <v>19</v>
      </c>
      <c r="C21" s="22" t="s">
        <v>7</v>
      </c>
      <c r="D21" s="31">
        <v>2</v>
      </c>
      <c r="E21" s="12"/>
      <c r="F21" s="18">
        <f t="shared" si="0"/>
        <v>0</v>
      </c>
    </row>
    <row r="22" spans="1:6" x14ac:dyDescent="0.4">
      <c r="A22" s="26"/>
      <c r="B22" s="30" t="s">
        <v>20</v>
      </c>
      <c r="C22" s="22" t="s">
        <v>7</v>
      </c>
      <c r="D22" s="31">
        <v>7</v>
      </c>
      <c r="E22" s="12"/>
      <c r="F22" s="18">
        <f t="shared" si="0"/>
        <v>0</v>
      </c>
    </row>
    <row r="23" spans="1:6" x14ac:dyDescent="0.4">
      <c r="A23" s="26"/>
      <c r="B23" s="30" t="s">
        <v>65</v>
      </c>
      <c r="C23" s="22" t="s">
        <v>7</v>
      </c>
      <c r="D23" s="31">
        <v>3</v>
      </c>
      <c r="E23" s="12"/>
      <c r="F23" s="18">
        <f t="shared" ref="F23" si="1">ROUND(D23*E23,2)</f>
        <v>0</v>
      </c>
    </row>
    <row r="24" spans="1:6" x14ac:dyDescent="0.4">
      <c r="A24" s="26"/>
      <c r="B24" s="30" t="s">
        <v>21</v>
      </c>
      <c r="C24" s="22" t="s">
        <v>7</v>
      </c>
      <c r="D24" s="31">
        <v>2</v>
      </c>
      <c r="E24" s="12"/>
      <c r="F24" s="18">
        <f t="shared" si="0"/>
        <v>0</v>
      </c>
    </row>
    <row r="25" spans="1:6" x14ac:dyDescent="0.4">
      <c r="A25" s="26"/>
      <c r="B25" s="30" t="s">
        <v>22</v>
      </c>
      <c r="C25" s="22" t="s">
        <v>7</v>
      </c>
      <c r="D25" s="31">
        <v>2</v>
      </c>
      <c r="E25" s="12"/>
      <c r="F25" s="18">
        <f t="shared" si="0"/>
        <v>0</v>
      </c>
    </row>
    <row r="26" spans="1:6" x14ac:dyDescent="0.4">
      <c r="A26" s="26"/>
      <c r="B26" s="30"/>
      <c r="C26" s="22"/>
      <c r="D26" s="31"/>
      <c r="E26" s="12"/>
      <c r="F26" s="18"/>
    </row>
    <row r="27" spans="1:6" x14ac:dyDescent="0.4">
      <c r="A27" s="26"/>
      <c r="B27" s="25" t="s">
        <v>70</v>
      </c>
      <c r="C27" s="22"/>
      <c r="D27" s="31"/>
      <c r="E27" s="12"/>
      <c r="F27" s="18"/>
    </row>
    <row r="28" spans="1:6" x14ac:dyDescent="0.4">
      <c r="A28" s="26"/>
      <c r="B28" s="25"/>
      <c r="C28" s="22"/>
      <c r="D28" s="31"/>
      <c r="E28" s="12"/>
      <c r="F28" s="18"/>
    </row>
    <row r="29" spans="1:6" x14ac:dyDescent="0.4">
      <c r="A29" s="26"/>
      <c r="B29" s="30" t="s">
        <v>23</v>
      </c>
      <c r="C29" s="22" t="s">
        <v>7</v>
      </c>
      <c r="D29" s="31">
        <v>60</v>
      </c>
      <c r="E29" s="12"/>
      <c r="F29" s="18">
        <f t="shared" si="0"/>
        <v>0</v>
      </c>
    </row>
    <row r="30" spans="1:6" x14ac:dyDescent="0.4">
      <c r="A30" s="26"/>
      <c r="B30" s="30" t="s">
        <v>24</v>
      </c>
      <c r="C30" s="22" t="s">
        <v>7</v>
      </c>
      <c r="D30" s="31">
        <v>3</v>
      </c>
      <c r="E30" s="12"/>
      <c r="F30" s="18">
        <f t="shared" si="0"/>
        <v>0</v>
      </c>
    </row>
    <row r="31" spans="1:6" x14ac:dyDescent="0.4">
      <c r="A31" s="26"/>
      <c r="B31" s="30" t="s">
        <v>25</v>
      </c>
      <c r="C31" s="22" t="s">
        <v>7</v>
      </c>
      <c r="D31" s="31">
        <v>3</v>
      </c>
      <c r="E31" s="12"/>
      <c r="F31" s="18">
        <f t="shared" si="0"/>
        <v>0</v>
      </c>
    </row>
    <row r="32" spans="1:6" x14ac:dyDescent="0.4">
      <c r="A32" s="26"/>
      <c r="B32" s="30" t="s">
        <v>26</v>
      </c>
      <c r="C32" s="22" t="s">
        <v>7</v>
      </c>
      <c r="D32" s="31">
        <v>12</v>
      </c>
      <c r="E32" s="12"/>
      <c r="F32" s="18">
        <f t="shared" si="0"/>
        <v>0</v>
      </c>
    </row>
    <row r="33" spans="1:6" x14ac:dyDescent="0.4">
      <c r="A33" s="24"/>
      <c r="B33" s="30" t="s">
        <v>27</v>
      </c>
      <c r="C33" s="22" t="s">
        <v>7</v>
      </c>
      <c r="D33" s="31">
        <v>4</v>
      </c>
      <c r="E33" s="12"/>
      <c r="F33" s="18">
        <f t="shared" si="0"/>
        <v>0</v>
      </c>
    </row>
    <row r="34" spans="1:6" x14ac:dyDescent="0.4">
      <c r="A34" s="24"/>
      <c r="B34" s="30" t="s">
        <v>28</v>
      </c>
      <c r="C34" s="22" t="s">
        <v>7</v>
      </c>
      <c r="D34" s="31">
        <v>2</v>
      </c>
      <c r="E34" s="12"/>
      <c r="F34" s="18">
        <f t="shared" si="0"/>
        <v>0</v>
      </c>
    </row>
    <row r="35" spans="1:6" x14ac:dyDescent="0.4">
      <c r="A35" s="26"/>
      <c r="B35" s="30"/>
      <c r="C35" s="22"/>
      <c r="D35" s="31"/>
      <c r="E35" s="12"/>
      <c r="F35" s="18"/>
    </row>
    <row r="36" spans="1:6" ht="42" x14ac:dyDescent="0.4">
      <c r="A36" s="26"/>
      <c r="B36" s="25" t="s">
        <v>71</v>
      </c>
      <c r="C36" s="22"/>
      <c r="D36" s="23"/>
      <c r="E36" s="12"/>
      <c r="F36" s="18"/>
    </row>
    <row r="37" spans="1:6" x14ac:dyDescent="0.4">
      <c r="A37" s="26"/>
      <c r="B37" s="25"/>
      <c r="C37" s="22"/>
      <c r="D37" s="23"/>
      <c r="E37" s="12"/>
      <c r="F37" s="18"/>
    </row>
    <row r="38" spans="1:6" x14ac:dyDescent="0.4">
      <c r="A38" s="26"/>
      <c r="B38" s="30" t="s">
        <v>92</v>
      </c>
      <c r="C38" s="22" t="s">
        <v>7</v>
      </c>
      <c r="D38" s="23">
        <v>25</v>
      </c>
      <c r="E38" s="12"/>
      <c r="F38" s="18">
        <f t="shared" ref="F38" si="2">ROUND(D38*E38,2)</f>
        <v>0</v>
      </c>
    </row>
    <row r="39" spans="1:6" x14ac:dyDescent="0.4">
      <c r="A39" s="26"/>
      <c r="B39" s="30" t="s">
        <v>29</v>
      </c>
      <c r="C39" s="22" t="s">
        <v>7</v>
      </c>
      <c r="D39" s="23">
        <v>95</v>
      </c>
      <c r="E39" s="12"/>
      <c r="F39" s="18">
        <f t="shared" si="0"/>
        <v>0</v>
      </c>
    </row>
    <row r="40" spans="1:6" x14ac:dyDescent="0.4">
      <c r="A40" s="26"/>
      <c r="B40" s="30" t="s">
        <v>66</v>
      </c>
      <c r="C40" s="22" t="s">
        <v>7</v>
      </c>
      <c r="D40" s="23">
        <v>21</v>
      </c>
      <c r="E40" s="12"/>
      <c r="F40" s="18">
        <f t="shared" si="0"/>
        <v>0</v>
      </c>
    </row>
    <row r="41" spans="1:6" x14ac:dyDescent="0.4">
      <c r="A41" s="26"/>
      <c r="B41" s="30" t="s">
        <v>67</v>
      </c>
      <c r="C41" s="22" t="s">
        <v>7</v>
      </c>
      <c r="D41" s="23">
        <v>11</v>
      </c>
      <c r="E41" s="12"/>
      <c r="F41" s="18">
        <f t="shared" si="0"/>
        <v>0</v>
      </c>
    </row>
    <row r="42" spans="1:6" x14ac:dyDescent="0.4">
      <c r="A42" s="26"/>
      <c r="B42" s="30" t="s">
        <v>30</v>
      </c>
      <c r="C42" s="22" t="s">
        <v>7</v>
      </c>
      <c r="D42" s="23">
        <v>3</v>
      </c>
      <c r="E42" s="12"/>
      <c r="F42" s="18">
        <f t="shared" si="0"/>
        <v>0</v>
      </c>
    </row>
    <row r="43" spans="1:6" x14ac:dyDescent="0.4">
      <c r="A43" s="24"/>
      <c r="B43" s="11"/>
      <c r="C43" s="22"/>
      <c r="D43" s="23"/>
      <c r="E43" s="12"/>
      <c r="F43" s="18"/>
    </row>
    <row r="44" spans="1:6" x14ac:dyDescent="0.4">
      <c r="A44" s="24" t="s">
        <v>5</v>
      </c>
      <c r="B44" s="25" t="s">
        <v>293</v>
      </c>
      <c r="C44" s="22"/>
      <c r="D44" s="23"/>
      <c r="E44" s="12"/>
      <c r="F44" s="18"/>
    </row>
    <row r="45" spans="1:6" x14ac:dyDescent="0.4">
      <c r="A45" s="26"/>
      <c r="B45" s="25"/>
      <c r="C45" s="22"/>
      <c r="D45" s="23"/>
      <c r="E45" s="12"/>
      <c r="F45" s="18"/>
    </row>
    <row r="46" spans="1:6" x14ac:dyDescent="0.4">
      <c r="A46" s="26"/>
      <c r="B46" s="11" t="s">
        <v>93</v>
      </c>
      <c r="C46" s="22" t="s">
        <v>7</v>
      </c>
      <c r="D46" s="23">
        <v>250</v>
      </c>
      <c r="E46" s="12"/>
      <c r="F46" s="18">
        <f t="shared" si="0"/>
        <v>0</v>
      </c>
    </row>
    <row r="47" spans="1:6" x14ac:dyDescent="0.4">
      <c r="A47" s="26"/>
      <c r="B47" s="16" t="s">
        <v>31</v>
      </c>
      <c r="C47" s="22" t="s">
        <v>7</v>
      </c>
      <c r="D47" s="23">
        <v>20</v>
      </c>
      <c r="E47" s="12"/>
      <c r="F47" s="18">
        <f t="shared" si="0"/>
        <v>0</v>
      </c>
    </row>
    <row r="48" spans="1:6" x14ac:dyDescent="0.4">
      <c r="A48" s="26"/>
      <c r="B48" s="16" t="s">
        <v>98</v>
      </c>
      <c r="C48" s="22" t="s">
        <v>7</v>
      </c>
      <c r="D48" s="23">
        <v>250</v>
      </c>
      <c r="E48" s="12"/>
      <c r="F48" s="18">
        <f t="shared" ref="F48" si="3">ROUND(D48*E48,2)</f>
        <v>0</v>
      </c>
    </row>
    <row r="49" spans="1:6" x14ac:dyDescent="0.4">
      <c r="A49" s="26"/>
      <c r="B49" s="28"/>
      <c r="C49" s="28"/>
      <c r="D49" s="33"/>
      <c r="E49" s="19"/>
      <c r="F49" s="18"/>
    </row>
    <row r="50" spans="1:6" x14ac:dyDescent="0.4">
      <c r="A50" s="26" t="s">
        <v>8</v>
      </c>
      <c r="B50" s="25" t="s">
        <v>32</v>
      </c>
      <c r="C50" s="22"/>
      <c r="D50" s="34"/>
      <c r="E50" s="12"/>
      <c r="F50" s="18"/>
    </row>
    <row r="51" spans="1:6" x14ac:dyDescent="0.4">
      <c r="A51" s="24"/>
      <c r="B51" s="25"/>
      <c r="C51" s="22"/>
      <c r="D51" s="34"/>
      <c r="E51" s="12"/>
      <c r="F51" s="18"/>
    </row>
    <row r="52" spans="1:6" x14ac:dyDescent="0.4">
      <c r="A52" s="24"/>
      <c r="B52" s="11" t="s">
        <v>100</v>
      </c>
      <c r="C52" s="22" t="s">
        <v>7</v>
      </c>
      <c r="D52" s="23">
        <v>45</v>
      </c>
      <c r="E52" s="12"/>
      <c r="F52" s="18">
        <f t="shared" ref="F52" si="4">ROUND(D52*E52,2)</f>
        <v>0</v>
      </c>
    </row>
    <row r="53" spans="1:6" x14ac:dyDescent="0.4">
      <c r="A53" s="24"/>
      <c r="B53" s="11" t="s">
        <v>94</v>
      </c>
      <c r="C53" s="22" t="s">
        <v>7</v>
      </c>
      <c r="D53" s="23">
        <v>150</v>
      </c>
      <c r="E53" s="12"/>
      <c r="F53" s="18">
        <f t="shared" si="0"/>
        <v>0</v>
      </c>
    </row>
    <row r="54" spans="1:6" x14ac:dyDescent="0.4">
      <c r="A54" s="26"/>
      <c r="B54" s="15" t="s">
        <v>95</v>
      </c>
      <c r="C54" s="22" t="s">
        <v>7</v>
      </c>
      <c r="D54" s="23">
        <v>35</v>
      </c>
      <c r="E54" s="12"/>
      <c r="F54" s="18">
        <f t="shared" si="0"/>
        <v>0</v>
      </c>
    </row>
    <row r="55" spans="1:6" x14ac:dyDescent="0.4">
      <c r="A55" s="26"/>
      <c r="B55" s="15" t="s">
        <v>96</v>
      </c>
      <c r="C55" s="22" t="s">
        <v>7</v>
      </c>
      <c r="D55" s="23">
        <v>10</v>
      </c>
      <c r="E55" s="12"/>
      <c r="F55" s="18">
        <f t="shared" si="0"/>
        <v>0</v>
      </c>
    </row>
    <row r="56" spans="1:6" x14ac:dyDescent="0.4">
      <c r="A56" s="26"/>
      <c r="B56" s="11" t="s">
        <v>97</v>
      </c>
      <c r="C56" s="22" t="s">
        <v>7</v>
      </c>
      <c r="D56" s="23">
        <v>2</v>
      </c>
      <c r="E56" s="12"/>
      <c r="F56" s="18">
        <f t="shared" ref="F56" si="5">ROUND(D56*E56,2)</f>
        <v>0</v>
      </c>
    </row>
    <row r="57" spans="1:6" x14ac:dyDescent="0.4">
      <c r="A57" s="26"/>
      <c r="B57" s="11" t="s">
        <v>99</v>
      </c>
      <c r="C57" s="22" t="s">
        <v>7</v>
      </c>
      <c r="D57" s="23">
        <v>3</v>
      </c>
      <c r="E57" s="12"/>
      <c r="F57" s="18">
        <f t="shared" si="0"/>
        <v>0</v>
      </c>
    </row>
    <row r="58" spans="1:6" x14ac:dyDescent="0.4">
      <c r="A58" s="24"/>
      <c r="B58" s="28"/>
      <c r="C58" s="22"/>
      <c r="D58" s="23"/>
      <c r="E58" s="12"/>
      <c r="F58" s="18"/>
    </row>
    <row r="59" spans="1:6" x14ac:dyDescent="0.4">
      <c r="A59" s="35"/>
      <c r="B59" s="28"/>
      <c r="C59" s="9"/>
      <c r="D59" s="13"/>
      <c r="E59" s="12"/>
      <c r="F59" s="18"/>
    </row>
    <row r="60" spans="1:6" x14ac:dyDescent="0.4">
      <c r="A60" s="24"/>
      <c r="B60" s="8" t="s">
        <v>6</v>
      </c>
      <c r="C60" s="9"/>
      <c r="D60" s="13"/>
      <c r="E60" s="19"/>
      <c r="F60" s="10">
        <f>SUM(F6:F59)</f>
        <v>0</v>
      </c>
    </row>
    <row r="61" spans="1:6" x14ac:dyDescent="0.4">
      <c r="E61" s="161"/>
    </row>
    <row r="62" spans="1:6" x14ac:dyDescent="0.4">
      <c r="E62" s="161"/>
    </row>
    <row r="63" spans="1:6" x14ac:dyDescent="0.4">
      <c r="E63" s="161"/>
    </row>
    <row r="64" spans="1:6" x14ac:dyDescent="0.4">
      <c r="E64" s="161"/>
    </row>
    <row r="65" spans="5:5" x14ac:dyDescent="0.4">
      <c r="E65" s="161"/>
    </row>
    <row r="66" spans="5:5" x14ac:dyDescent="0.4">
      <c r="E66" s="161"/>
    </row>
    <row r="67" spans="5:5" x14ac:dyDescent="0.4">
      <c r="E67" s="161"/>
    </row>
    <row r="68" spans="5:5" x14ac:dyDescent="0.4">
      <c r="E68" s="161"/>
    </row>
    <row r="69" spans="5:5" x14ac:dyDescent="0.4">
      <c r="E69" s="161"/>
    </row>
    <row r="70" spans="5:5" x14ac:dyDescent="0.4">
      <c r="E70" s="161"/>
    </row>
    <row r="71" spans="5:5" x14ac:dyDescent="0.4">
      <c r="E71" s="161"/>
    </row>
    <row r="72" spans="5:5" x14ac:dyDescent="0.4">
      <c r="E72" s="161"/>
    </row>
    <row r="73" spans="5:5" x14ac:dyDescent="0.4">
      <c r="E73" s="161"/>
    </row>
    <row r="74" spans="5:5" x14ac:dyDescent="0.4">
      <c r="E74" s="161"/>
    </row>
    <row r="75" spans="5:5" x14ac:dyDescent="0.4">
      <c r="E75" s="161"/>
    </row>
    <row r="76" spans="5:5" x14ac:dyDescent="0.4">
      <c r="E76" s="161"/>
    </row>
    <row r="77" spans="5:5" x14ac:dyDescent="0.4">
      <c r="E77" s="161"/>
    </row>
    <row r="78" spans="5:5" x14ac:dyDescent="0.4">
      <c r="E78" s="161"/>
    </row>
    <row r="79" spans="5:5" x14ac:dyDescent="0.4">
      <c r="E79" s="161"/>
    </row>
    <row r="80" spans="5:5" x14ac:dyDescent="0.4">
      <c r="E80" s="161"/>
    </row>
    <row r="81" spans="5:5" x14ac:dyDescent="0.4">
      <c r="E81" s="161"/>
    </row>
    <row r="82" spans="5:5" x14ac:dyDescent="0.4">
      <c r="E82" s="161"/>
    </row>
    <row r="83" spans="5:5" x14ac:dyDescent="0.4">
      <c r="E83" s="161"/>
    </row>
    <row r="84" spans="5:5" x14ac:dyDescent="0.4">
      <c r="E84" s="161"/>
    </row>
    <row r="85" spans="5:5" x14ac:dyDescent="0.4">
      <c r="E85" s="161"/>
    </row>
    <row r="86" spans="5:5" x14ac:dyDescent="0.4">
      <c r="E86" s="161"/>
    </row>
    <row r="87" spans="5:5" x14ac:dyDescent="0.4">
      <c r="E87" s="161"/>
    </row>
    <row r="88" spans="5:5" x14ac:dyDescent="0.4">
      <c r="E88" s="161"/>
    </row>
    <row r="89" spans="5:5" x14ac:dyDescent="0.4">
      <c r="E89" s="161"/>
    </row>
    <row r="90" spans="5:5" x14ac:dyDescent="0.4">
      <c r="E90" s="161"/>
    </row>
    <row r="91" spans="5:5" x14ac:dyDescent="0.4">
      <c r="E91" s="161"/>
    </row>
    <row r="92" spans="5:5" x14ac:dyDescent="0.4">
      <c r="E92" s="161"/>
    </row>
    <row r="93" spans="5:5" x14ac:dyDescent="0.4">
      <c r="E93" s="161"/>
    </row>
    <row r="94" spans="5:5" x14ac:dyDescent="0.4">
      <c r="E94" s="161"/>
    </row>
    <row r="95" spans="5:5" x14ac:dyDescent="0.4">
      <c r="E95" s="161"/>
    </row>
    <row r="96" spans="5:5" x14ac:dyDescent="0.4">
      <c r="E96" s="161"/>
    </row>
    <row r="97" spans="5:5" x14ac:dyDescent="0.4">
      <c r="E97" s="161"/>
    </row>
    <row r="98" spans="5:5" x14ac:dyDescent="0.4">
      <c r="E98" s="161"/>
    </row>
    <row r="99" spans="5:5" x14ac:dyDescent="0.4">
      <c r="E99" s="161"/>
    </row>
    <row r="100" spans="5:5" x14ac:dyDescent="0.4">
      <c r="E100" s="161"/>
    </row>
    <row r="101" spans="5:5" x14ac:dyDescent="0.4">
      <c r="E101" s="161"/>
    </row>
    <row r="102" spans="5:5" x14ac:dyDescent="0.4">
      <c r="E102" s="161"/>
    </row>
    <row r="103" spans="5:5" x14ac:dyDescent="0.4">
      <c r="E103" s="161"/>
    </row>
    <row r="104" spans="5:5" x14ac:dyDescent="0.4">
      <c r="E104" s="161"/>
    </row>
    <row r="105" spans="5:5" x14ac:dyDescent="0.4">
      <c r="E105" s="161"/>
    </row>
    <row r="106" spans="5:5" x14ac:dyDescent="0.4">
      <c r="E106" s="161"/>
    </row>
    <row r="107" spans="5:5" x14ac:dyDescent="0.4">
      <c r="E107" s="161"/>
    </row>
    <row r="108" spans="5:5" x14ac:dyDescent="0.4">
      <c r="E108" s="161"/>
    </row>
    <row r="109" spans="5:5" x14ac:dyDescent="0.4">
      <c r="E109" s="161"/>
    </row>
    <row r="110" spans="5:5" x14ac:dyDescent="0.4">
      <c r="E110" s="161"/>
    </row>
    <row r="111" spans="5:5" x14ac:dyDescent="0.4">
      <c r="E111" s="161"/>
    </row>
    <row r="112" spans="5:5" x14ac:dyDescent="0.4">
      <c r="E112" s="161"/>
    </row>
    <row r="113" spans="5:5" x14ac:dyDescent="0.4">
      <c r="E113" s="161"/>
    </row>
    <row r="114" spans="5:5" x14ac:dyDescent="0.4">
      <c r="E114" s="161"/>
    </row>
    <row r="115" spans="5:5" x14ac:dyDescent="0.4">
      <c r="E115" s="161"/>
    </row>
    <row r="116" spans="5:5" x14ac:dyDescent="0.4">
      <c r="E116" s="161"/>
    </row>
    <row r="117" spans="5:5" x14ac:dyDescent="0.4">
      <c r="E117" s="161"/>
    </row>
    <row r="118" spans="5:5" x14ac:dyDescent="0.4">
      <c r="E118" s="161"/>
    </row>
    <row r="119" spans="5:5" x14ac:dyDescent="0.4">
      <c r="E119" s="161"/>
    </row>
    <row r="120" spans="5:5" x14ac:dyDescent="0.4">
      <c r="E120" s="161"/>
    </row>
    <row r="121" spans="5:5" x14ac:dyDescent="0.4">
      <c r="E121" s="161"/>
    </row>
    <row r="122" spans="5:5" x14ac:dyDescent="0.4">
      <c r="E122" s="161"/>
    </row>
    <row r="123" spans="5:5" x14ac:dyDescent="0.4">
      <c r="E123" s="161"/>
    </row>
    <row r="124" spans="5:5" x14ac:dyDescent="0.4">
      <c r="E124" s="161"/>
    </row>
    <row r="125" spans="5:5" x14ac:dyDescent="0.4">
      <c r="E125" s="161"/>
    </row>
    <row r="126" spans="5:5" x14ac:dyDescent="0.4">
      <c r="E126" s="161"/>
    </row>
    <row r="127" spans="5:5" x14ac:dyDescent="0.4">
      <c r="E127" s="161"/>
    </row>
    <row r="128" spans="5:5" x14ac:dyDescent="0.4">
      <c r="E128" s="161"/>
    </row>
    <row r="129" spans="5:5" x14ac:dyDescent="0.4">
      <c r="E129" s="161"/>
    </row>
    <row r="130" spans="5:5" x14ac:dyDescent="0.4">
      <c r="E130" s="161"/>
    </row>
    <row r="131" spans="5:5" x14ac:dyDescent="0.4">
      <c r="E131" s="161"/>
    </row>
    <row r="132" spans="5:5" x14ac:dyDescent="0.4">
      <c r="E132" s="161"/>
    </row>
    <row r="133" spans="5:5" x14ac:dyDescent="0.4">
      <c r="E133" s="161"/>
    </row>
    <row r="134" spans="5:5" x14ac:dyDescent="0.4">
      <c r="E134" s="161"/>
    </row>
    <row r="135" spans="5:5" x14ac:dyDescent="0.4">
      <c r="E135" s="161"/>
    </row>
    <row r="136" spans="5:5" x14ac:dyDescent="0.4">
      <c r="E136" s="161"/>
    </row>
    <row r="137" spans="5:5" x14ac:dyDescent="0.4">
      <c r="E137" s="161"/>
    </row>
    <row r="138" spans="5:5" x14ac:dyDescent="0.4">
      <c r="E138" s="161"/>
    </row>
    <row r="139" spans="5:5" x14ac:dyDescent="0.4">
      <c r="E139" s="161"/>
    </row>
    <row r="140" spans="5:5" x14ac:dyDescent="0.4">
      <c r="E140" s="161"/>
    </row>
    <row r="141" spans="5:5" x14ac:dyDescent="0.4">
      <c r="E141" s="161"/>
    </row>
    <row r="142" spans="5:5" x14ac:dyDescent="0.4">
      <c r="E142" s="161"/>
    </row>
    <row r="143" spans="5:5" x14ac:dyDescent="0.4">
      <c r="E143" s="161"/>
    </row>
    <row r="144" spans="5:5" x14ac:dyDescent="0.4">
      <c r="E144" s="161"/>
    </row>
    <row r="145" spans="5:5" x14ac:dyDescent="0.4">
      <c r="E145" s="161"/>
    </row>
    <row r="146" spans="5:5" x14ac:dyDescent="0.4">
      <c r="E146" s="161"/>
    </row>
    <row r="147" spans="5:5" x14ac:dyDescent="0.4">
      <c r="E147" s="161"/>
    </row>
    <row r="148" spans="5:5" x14ac:dyDescent="0.4">
      <c r="E148" s="161"/>
    </row>
    <row r="149" spans="5:5" x14ac:dyDescent="0.4">
      <c r="E149" s="161"/>
    </row>
    <row r="150" spans="5:5" x14ac:dyDescent="0.4">
      <c r="E150" s="161"/>
    </row>
    <row r="151" spans="5:5" x14ac:dyDescent="0.4">
      <c r="E151" s="161"/>
    </row>
    <row r="152" spans="5:5" x14ac:dyDescent="0.4">
      <c r="E152" s="161"/>
    </row>
    <row r="153" spans="5:5" x14ac:dyDescent="0.4">
      <c r="E153" s="161"/>
    </row>
    <row r="154" spans="5:5" x14ac:dyDescent="0.4">
      <c r="E154" s="161"/>
    </row>
    <row r="155" spans="5:5" x14ac:dyDescent="0.4">
      <c r="E155" s="161"/>
    </row>
    <row r="156" spans="5:5" x14ac:dyDescent="0.4">
      <c r="E156" s="161"/>
    </row>
    <row r="157" spans="5:5" x14ac:dyDescent="0.4">
      <c r="E157" s="161"/>
    </row>
    <row r="158" spans="5:5" x14ac:dyDescent="0.4">
      <c r="E158" s="161"/>
    </row>
    <row r="159" spans="5:5" x14ac:dyDescent="0.4">
      <c r="E159" s="161"/>
    </row>
    <row r="160" spans="5:5" x14ac:dyDescent="0.4">
      <c r="E160" s="161"/>
    </row>
    <row r="161" spans="5:5" x14ac:dyDescent="0.4">
      <c r="E161" s="161"/>
    </row>
    <row r="162" spans="5:5" x14ac:dyDescent="0.4">
      <c r="E162" s="161"/>
    </row>
    <row r="163" spans="5:5" x14ac:dyDescent="0.4">
      <c r="E163" s="161"/>
    </row>
    <row r="164" spans="5:5" x14ac:dyDescent="0.4">
      <c r="E164" s="161"/>
    </row>
    <row r="165" spans="5:5" x14ac:dyDescent="0.4">
      <c r="E165" s="161"/>
    </row>
    <row r="166" spans="5:5" x14ac:dyDescent="0.4">
      <c r="E166" s="161"/>
    </row>
    <row r="167" spans="5:5" x14ac:dyDescent="0.4">
      <c r="E167" s="161"/>
    </row>
    <row r="168" spans="5:5" x14ac:dyDescent="0.4">
      <c r="E168" s="161"/>
    </row>
    <row r="169" spans="5:5" x14ac:dyDescent="0.4">
      <c r="E169" s="161"/>
    </row>
    <row r="170" spans="5:5" x14ac:dyDescent="0.4">
      <c r="E170" s="161"/>
    </row>
    <row r="171" spans="5:5" x14ac:dyDescent="0.4">
      <c r="E171" s="161"/>
    </row>
    <row r="172" spans="5:5" x14ac:dyDescent="0.4">
      <c r="E172" s="161"/>
    </row>
    <row r="173" spans="5:5" x14ac:dyDescent="0.4">
      <c r="E173" s="161"/>
    </row>
    <row r="174" spans="5:5" x14ac:dyDescent="0.4">
      <c r="E174" s="161"/>
    </row>
    <row r="175" spans="5:5" x14ac:dyDescent="0.4">
      <c r="E175" s="161"/>
    </row>
    <row r="176" spans="5:5" x14ac:dyDescent="0.4">
      <c r="E176" s="161"/>
    </row>
    <row r="177" spans="5:5" x14ac:dyDescent="0.4">
      <c r="E177" s="161"/>
    </row>
    <row r="178" spans="5:5" x14ac:dyDescent="0.4">
      <c r="E178" s="161"/>
    </row>
    <row r="179" spans="5:5" x14ac:dyDescent="0.4">
      <c r="E179" s="161"/>
    </row>
    <row r="180" spans="5:5" x14ac:dyDescent="0.4">
      <c r="E180" s="161"/>
    </row>
    <row r="181" spans="5:5" x14ac:dyDescent="0.4">
      <c r="E181" s="161"/>
    </row>
    <row r="182" spans="5:5" x14ac:dyDescent="0.4">
      <c r="E182" s="161"/>
    </row>
    <row r="183" spans="5:5" x14ac:dyDescent="0.4">
      <c r="E183" s="161"/>
    </row>
    <row r="184" spans="5:5" x14ac:dyDescent="0.4">
      <c r="E184" s="161"/>
    </row>
    <row r="185" spans="5:5" x14ac:dyDescent="0.4">
      <c r="E185" s="161"/>
    </row>
    <row r="186" spans="5:5" x14ac:dyDescent="0.4">
      <c r="E186" s="161"/>
    </row>
    <row r="187" spans="5:5" x14ac:dyDescent="0.4">
      <c r="E187" s="161"/>
    </row>
    <row r="188" spans="5:5" x14ac:dyDescent="0.4">
      <c r="E188" s="161"/>
    </row>
    <row r="189" spans="5:5" x14ac:dyDescent="0.4">
      <c r="E189" s="161"/>
    </row>
    <row r="190" spans="5:5" x14ac:dyDescent="0.4">
      <c r="E190" s="161"/>
    </row>
    <row r="191" spans="5:5" x14ac:dyDescent="0.4">
      <c r="E191" s="161"/>
    </row>
    <row r="192" spans="5:5" x14ac:dyDescent="0.4">
      <c r="E192" s="161"/>
    </row>
    <row r="193" spans="5:5" x14ac:dyDescent="0.4">
      <c r="E193" s="161"/>
    </row>
    <row r="194" spans="5:5" x14ac:dyDescent="0.4">
      <c r="E194" s="161"/>
    </row>
    <row r="195" spans="5:5" x14ac:dyDescent="0.4">
      <c r="E195" s="161"/>
    </row>
    <row r="196" spans="5:5" x14ac:dyDescent="0.4">
      <c r="E196" s="161"/>
    </row>
    <row r="197" spans="5:5" x14ac:dyDescent="0.4">
      <c r="E197" s="161"/>
    </row>
    <row r="198" spans="5:5" x14ac:dyDescent="0.4">
      <c r="E198" s="161"/>
    </row>
    <row r="199" spans="5:5" x14ac:dyDescent="0.4">
      <c r="E199" s="161"/>
    </row>
    <row r="200" spans="5:5" x14ac:dyDescent="0.4">
      <c r="E200" s="161"/>
    </row>
    <row r="201" spans="5:5" x14ac:dyDescent="0.4">
      <c r="E201" s="161"/>
    </row>
    <row r="202" spans="5:5" x14ac:dyDescent="0.4">
      <c r="E202" s="161"/>
    </row>
    <row r="203" spans="5:5" x14ac:dyDescent="0.4">
      <c r="E203" s="161"/>
    </row>
    <row r="204" spans="5:5" x14ac:dyDescent="0.4">
      <c r="E204" s="161"/>
    </row>
    <row r="205" spans="5:5" x14ac:dyDescent="0.4">
      <c r="E205" s="161"/>
    </row>
    <row r="206" spans="5:5" x14ac:dyDescent="0.4">
      <c r="E206" s="161"/>
    </row>
    <row r="207" spans="5:5" x14ac:dyDescent="0.4">
      <c r="E207" s="161"/>
    </row>
    <row r="208" spans="5:5" x14ac:dyDescent="0.4">
      <c r="E208" s="161"/>
    </row>
    <row r="209" spans="5:5" x14ac:dyDescent="0.4">
      <c r="E209" s="161"/>
    </row>
    <row r="210" spans="5:5" x14ac:dyDescent="0.4">
      <c r="E210" s="161"/>
    </row>
    <row r="211" spans="5:5" x14ac:dyDescent="0.4">
      <c r="E211" s="161"/>
    </row>
    <row r="212" spans="5:5" x14ac:dyDescent="0.4">
      <c r="E212" s="161"/>
    </row>
    <row r="213" spans="5:5" x14ac:dyDescent="0.4">
      <c r="E213" s="161"/>
    </row>
    <row r="214" spans="5:5" x14ac:dyDescent="0.4">
      <c r="E214" s="161"/>
    </row>
    <row r="215" spans="5:5" x14ac:dyDescent="0.4">
      <c r="E215" s="161"/>
    </row>
    <row r="216" spans="5:5" x14ac:dyDescent="0.4">
      <c r="E216" s="161"/>
    </row>
    <row r="217" spans="5:5" x14ac:dyDescent="0.4">
      <c r="E217" s="161"/>
    </row>
    <row r="218" spans="5:5" x14ac:dyDescent="0.4">
      <c r="E218" s="161"/>
    </row>
    <row r="219" spans="5:5" x14ac:dyDescent="0.4">
      <c r="E219" s="161"/>
    </row>
    <row r="220" spans="5:5" x14ac:dyDescent="0.4">
      <c r="E220" s="161"/>
    </row>
    <row r="221" spans="5:5" x14ac:dyDescent="0.4">
      <c r="E221" s="161"/>
    </row>
    <row r="222" spans="5:5" x14ac:dyDescent="0.4">
      <c r="E222" s="161"/>
    </row>
    <row r="223" spans="5:5" x14ac:dyDescent="0.4">
      <c r="E223" s="161"/>
    </row>
    <row r="224" spans="5:5" x14ac:dyDescent="0.4">
      <c r="E224" s="161"/>
    </row>
    <row r="225" spans="5:5" x14ac:dyDescent="0.4">
      <c r="E225" s="161"/>
    </row>
    <row r="226" spans="5:5" x14ac:dyDescent="0.4">
      <c r="E226" s="161"/>
    </row>
    <row r="227" spans="5:5" x14ac:dyDescent="0.4">
      <c r="E227" s="161"/>
    </row>
    <row r="228" spans="5:5" x14ac:dyDescent="0.4">
      <c r="E228" s="161"/>
    </row>
    <row r="229" spans="5:5" x14ac:dyDescent="0.4">
      <c r="E229" s="161"/>
    </row>
    <row r="230" spans="5:5" x14ac:dyDescent="0.4">
      <c r="E230" s="161"/>
    </row>
    <row r="231" spans="5:5" x14ac:dyDescent="0.4">
      <c r="E231" s="161"/>
    </row>
    <row r="232" spans="5:5" x14ac:dyDescent="0.4">
      <c r="E232" s="161"/>
    </row>
    <row r="233" spans="5:5" x14ac:dyDescent="0.4">
      <c r="E233" s="161"/>
    </row>
    <row r="234" spans="5:5" x14ac:dyDescent="0.4">
      <c r="E234" s="161"/>
    </row>
    <row r="235" spans="5:5" x14ac:dyDescent="0.4">
      <c r="E235" s="161"/>
    </row>
    <row r="236" spans="5:5" x14ac:dyDescent="0.4">
      <c r="E236" s="161"/>
    </row>
    <row r="237" spans="5:5" x14ac:dyDescent="0.4">
      <c r="E237" s="161"/>
    </row>
    <row r="238" spans="5:5" x14ac:dyDescent="0.4">
      <c r="E238" s="161"/>
    </row>
    <row r="239" spans="5:5" x14ac:dyDescent="0.4">
      <c r="E239" s="161"/>
    </row>
    <row r="240" spans="5:5" x14ac:dyDescent="0.4">
      <c r="E240" s="161"/>
    </row>
    <row r="241" spans="5:5" x14ac:dyDescent="0.4">
      <c r="E241" s="161"/>
    </row>
    <row r="242" spans="5:5" x14ac:dyDescent="0.4">
      <c r="E242" s="161"/>
    </row>
    <row r="243" spans="5:5" x14ac:dyDescent="0.4">
      <c r="E243" s="161"/>
    </row>
    <row r="244" spans="5:5" x14ac:dyDescent="0.4">
      <c r="E244" s="161"/>
    </row>
    <row r="245" spans="5:5" x14ac:dyDescent="0.4">
      <c r="E245" s="161"/>
    </row>
    <row r="246" spans="5:5" x14ac:dyDescent="0.4">
      <c r="E246" s="161"/>
    </row>
    <row r="247" spans="5:5" x14ac:dyDescent="0.4">
      <c r="E247" s="161"/>
    </row>
    <row r="248" spans="5:5" x14ac:dyDescent="0.4">
      <c r="E248" s="161"/>
    </row>
    <row r="249" spans="5:5" x14ac:dyDescent="0.4">
      <c r="E249" s="161"/>
    </row>
    <row r="250" spans="5:5" x14ac:dyDescent="0.4">
      <c r="E250" s="161"/>
    </row>
    <row r="251" spans="5:5" x14ac:dyDescent="0.4">
      <c r="E251" s="161"/>
    </row>
    <row r="252" spans="5:5" x14ac:dyDescent="0.4">
      <c r="E252" s="161"/>
    </row>
    <row r="253" spans="5:5" x14ac:dyDescent="0.4">
      <c r="E253" s="161"/>
    </row>
    <row r="254" spans="5:5" x14ac:dyDescent="0.4">
      <c r="E254" s="161"/>
    </row>
    <row r="255" spans="5:5" x14ac:dyDescent="0.4">
      <c r="E255" s="161"/>
    </row>
    <row r="256" spans="5:5" x14ac:dyDescent="0.4">
      <c r="E256" s="161"/>
    </row>
    <row r="257" spans="5:5" x14ac:dyDescent="0.4">
      <c r="E257" s="161"/>
    </row>
    <row r="258" spans="5:5" x14ac:dyDescent="0.4">
      <c r="E258" s="161"/>
    </row>
    <row r="259" spans="5:5" x14ac:dyDescent="0.4">
      <c r="E259" s="161"/>
    </row>
    <row r="260" spans="5:5" x14ac:dyDescent="0.4">
      <c r="E260" s="161"/>
    </row>
    <row r="261" spans="5:5" x14ac:dyDescent="0.4">
      <c r="E261" s="161"/>
    </row>
    <row r="262" spans="5:5" x14ac:dyDescent="0.4">
      <c r="E262" s="161"/>
    </row>
    <row r="263" spans="5:5" x14ac:dyDescent="0.4">
      <c r="E263" s="161"/>
    </row>
    <row r="264" spans="5:5" x14ac:dyDescent="0.4">
      <c r="E264" s="161"/>
    </row>
    <row r="265" spans="5:5" x14ac:dyDescent="0.4">
      <c r="E265" s="161"/>
    </row>
  </sheetData>
  <sheetProtection algorithmName="SHA-512" hashValue="EyIjL6hrllO6jj1vhp4q7uqCbtOvyd8S3je7D54y8jCwAYB0NuwZutfUdmI4iuuRfViNl2VESFATXfsGr6Eh3g==" saltValue="kFVNgb+uueH5UibiUx5iEA=="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5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topLeftCell="A7" workbookViewId="0">
      <selection activeCell="K12" sqref="K12"/>
    </sheetView>
  </sheetViews>
  <sheetFormatPr defaultColWidth="8.88671875" defaultRowHeight="21" x14ac:dyDescent="0.4"/>
  <cols>
    <col min="1" max="1" width="9.5546875" style="2" customWidth="1"/>
    <col min="2" max="2" width="77.33203125" style="2" customWidth="1"/>
    <col min="3" max="15" width="8.88671875" style="2"/>
    <col min="16" max="16" width="2.6640625" style="2" customWidth="1"/>
    <col min="17" max="16384" width="8.88671875" style="2"/>
  </cols>
  <sheetData>
    <row r="1" spans="1:2" x14ac:dyDescent="0.4">
      <c r="A1" s="86" t="s">
        <v>142</v>
      </c>
    </row>
    <row r="2" spans="1:2" ht="15.75" customHeight="1" x14ac:dyDescent="0.4"/>
    <row r="3" spans="1:2" ht="15.75" customHeight="1" x14ac:dyDescent="0.4">
      <c r="A3" s="91" t="s">
        <v>137</v>
      </c>
      <c r="B3" s="94" t="s">
        <v>138</v>
      </c>
    </row>
    <row r="4" spans="1:2" ht="21.75" customHeight="1" x14ac:dyDescent="0.4">
      <c r="A4" s="87"/>
      <c r="B4" s="113" t="s">
        <v>287</v>
      </c>
    </row>
    <row r="5" spans="1:2" ht="24" customHeight="1" x14ac:dyDescent="0.4">
      <c r="A5" s="114" t="s">
        <v>0</v>
      </c>
      <c r="B5" s="115" t="s">
        <v>169</v>
      </c>
    </row>
    <row r="6" spans="1:2" ht="13.5" customHeight="1" x14ac:dyDescent="0.4">
      <c r="A6" s="107"/>
      <c r="B6" s="93"/>
    </row>
    <row r="7" spans="1:2" ht="41.25" customHeight="1" x14ac:dyDescent="0.4">
      <c r="A7" s="107"/>
      <c r="B7" s="98" t="s">
        <v>170</v>
      </c>
    </row>
    <row r="8" spans="1:2" x14ac:dyDescent="0.4">
      <c r="A8" s="107"/>
      <c r="B8" s="93"/>
    </row>
    <row r="9" spans="1:2" ht="36" x14ac:dyDescent="0.4">
      <c r="A9" s="107"/>
      <c r="B9" s="98" t="s">
        <v>171</v>
      </c>
    </row>
    <row r="10" spans="1:2" ht="36" x14ac:dyDescent="0.4">
      <c r="A10" s="107"/>
      <c r="B10" s="116" t="s">
        <v>178</v>
      </c>
    </row>
    <row r="11" spans="1:2" x14ac:dyDescent="0.4">
      <c r="A11" s="107"/>
      <c r="B11" s="93" t="s">
        <v>172</v>
      </c>
    </row>
    <row r="12" spans="1:2" ht="36" x14ac:dyDescent="0.4">
      <c r="A12" s="107"/>
      <c r="B12" s="98" t="s">
        <v>173</v>
      </c>
    </row>
    <row r="13" spans="1:2" ht="36" x14ac:dyDescent="0.4">
      <c r="A13" s="107"/>
      <c r="B13" s="98" t="s">
        <v>174</v>
      </c>
    </row>
    <row r="14" spans="1:2" x14ac:dyDescent="0.4">
      <c r="A14" s="107"/>
      <c r="B14" s="93" t="s">
        <v>175</v>
      </c>
    </row>
    <row r="15" spans="1:2" x14ac:dyDescent="0.4">
      <c r="A15" s="107"/>
      <c r="B15" s="93" t="s">
        <v>288</v>
      </c>
    </row>
    <row r="16" spans="1:2" x14ac:dyDescent="0.4">
      <c r="A16" s="107"/>
      <c r="B16" s="93" t="s">
        <v>176</v>
      </c>
    </row>
    <row r="17" spans="1:2" x14ac:dyDescent="0.4">
      <c r="A17" s="107"/>
      <c r="B17" s="98" t="s">
        <v>177</v>
      </c>
    </row>
    <row r="18" spans="1:2" x14ac:dyDescent="0.4">
      <c r="A18" s="107"/>
      <c r="B18" s="99"/>
    </row>
    <row r="19" spans="1:2" s="200" customFormat="1" x14ac:dyDescent="0.4">
      <c r="A19" s="204"/>
      <c r="B19" s="195" t="s">
        <v>139</v>
      </c>
    </row>
    <row r="20" spans="1:2" s="200" customFormat="1" ht="15" customHeight="1" x14ac:dyDescent="0.4">
      <c r="A20" s="205"/>
      <c r="B20" s="196" t="s">
        <v>140</v>
      </c>
    </row>
    <row r="21" spans="1:2" s="200" customFormat="1" x14ac:dyDescent="0.4">
      <c r="A21" s="206"/>
      <c r="B21" s="197" t="s">
        <v>141</v>
      </c>
    </row>
  </sheetData>
  <sheetProtection algorithmName="SHA-512" hashValue="ZtfVE28Tz/9oALp9+GMS3s9PwRbzPfbCUlAbQqK+kACU2fz3AfbWCrLYShyudluyRao37DmYbijR3NdEuo3qAw==" saltValue="qodsEIfV7SSCnSPotY+oOQ==" spinCount="100000" sheet="1" objects="1" scenarios="1"/>
  <mergeCells count="1">
    <mergeCell ref="A19:A2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topLeftCell="A13" workbookViewId="0">
      <selection activeCell="E33" sqref="E33"/>
    </sheetView>
  </sheetViews>
  <sheetFormatPr defaultColWidth="8.88671875" defaultRowHeight="21" x14ac:dyDescent="0.4"/>
  <cols>
    <col min="1" max="1" width="4.88671875" style="2" customWidth="1"/>
    <col min="2" max="2" width="56" style="2" customWidth="1"/>
    <col min="3" max="3" width="15.44140625" style="2" customWidth="1"/>
    <col min="4" max="4" width="16.44140625" style="2" customWidth="1"/>
    <col min="5" max="5" width="19.88671875" style="159" customWidth="1"/>
    <col min="6" max="6" width="22.109375" style="159" customWidth="1"/>
    <col min="7" max="16384" width="8.88671875" style="2"/>
  </cols>
  <sheetData>
    <row r="1" spans="1:6" x14ac:dyDescent="0.4">
      <c r="B1" s="209" t="s">
        <v>286</v>
      </c>
      <c r="C1" s="209"/>
      <c r="D1" s="209"/>
      <c r="E1" s="209"/>
      <c r="F1" s="209"/>
    </row>
    <row r="2" spans="1:6" x14ac:dyDescent="0.4">
      <c r="B2" s="21"/>
      <c r="C2" s="21"/>
      <c r="D2" s="21"/>
      <c r="E2" s="171"/>
      <c r="F2" s="171"/>
    </row>
    <row r="3" spans="1:6" x14ac:dyDescent="0.4">
      <c r="A3" s="36"/>
      <c r="B3" s="208" t="s">
        <v>302</v>
      </c>
      <c r="C3" s="208"/>
      <c r="D3" s="208"/>
      <c r="E3" s="208"/>
      <c r="F3" s="208"/>
    </row>
    <row r="4" spans="1:6" x14ac:dyDescent="0.4">
      <c r="A4" s="36"/>
      <c r="B4" s="4"/>
      <c r="C4" s="4"/>
      <c r="D4" s="5"/>
      <c r="E4" s="157"/>
      <c r="F4" s="157"/>
    </row>
    <row r="5" spans="1:6" ht="44.25" customHeight="1" x14ac:dyDescent="0.4">
      <c r="A5" s="37" t="s">
        <v>0</v>
      </c>
      <c r="B5" s="14" t="s">
        <v>72</v>
      </c>
      <c r="C5" s="38" t="s">
        <v>1</v>
      </c>
      <c r="D5" s="39" t="s">
        <v>2</v>
      </c>
      <c r="E5" s="172" t="s">
        <v>3</v>
      </c>
      <c r="F5" s="172" t="s">
        <v>4</v>
      </c>
    </row>
    <row r="6" spans="1:6" x14ac:dyDescent="0.4">
      <c r="A6" s="40"/>
      <c r="B6" s="28"/>
      <c r="C6" s="38"/>
      <c r="D6" s="38"/>
      <c r="E6" s="12"/>
      <c r="F6" s="173"/>
    </row>
    <row r="7" spans="1:6" x14ac:dyDescent="0.4">
      <c r="A7" s="41"/>
      <c r="B7" s="42" t="s">
        <v>101</v>
      </c>
      <c r="C7" s="43" t="s">
        <v>9</v>
      </c>
      <c r="D7" s="44">
        <v>70</v>
      </c>
      <c r="E7" s="174"/>
      <c r="F7" s="175">
        <f t="shared" ref="F7:F14" si="0">ROUND(D7*E7,2)</f>
        <v>0</v>
      </c>
    </row>
    <row r="8" spans="1:6" x14ac:dyDescent="0.4">
      <c r="A8" s="41"/>
      <c r="B8" s="42" t="s">
        <v>73</v>
      </c>
      <c r="C8" s="43" t="s">
        <v>9</v>
      </c>
      <c r="D8" s="44">
        <v>28</v>
      </c>
      <c r="E8" s="174"/>
      <c r="F8" s="175">
        <f t="shared" si="0"/>
        <v>0</v>
      </c>
    </row>
    <row r="9" spans="1:6" x14ac:dyDescent="0.4">
      <c r="A9" s="41"/>
      <c r="B9" s="42" t="s">
        <v>102</v>
      </c>
      <c r="C9" s="43" t="s">
        <v>9</v>
      </c>
      <c r="D9" s="44">
        <v>12</v>
      </c>
      <c r="E9" s="174"/>
      <c r="F9" s="175">
        <f t="shared" si="0"/>
        <v>0</v>
      </c>
    </row>
    <row r="10" spans="1:6" x14ac:dyDescent="0.4">
      <c r="A10" s="41"/>
      <c r="B10" s="42" t="s">
        <v>74</v>
      </c>
      <c r="C10" s="43" t="s">
        <v>9</v>
      </c>
      <c r="D10" s="44">
        <v>11</v>
      </c>
      <c r="E10" s="174"/>
      <c r="F10" s="175">
        <f t="shared" si="0"/>
        <v>0</v>
      </c>
    </row>
    <row r="11" spans="1:6" x14ac:dyDescent="0.4">
      <c r="A11" s="41"/>
      <c r="B11" s="42" t="s">
        <v>103</v>
      </c>
      <c r="C11" s="43" t="s">
        <v>9</v>
      </c>
      <c r="D11" s="44">
        <v>1</v>
      </c>
      <c r="E11" s="174"/>
      <c r="F11" s="175">
        <f t="shared" si="0"/>
        <v>0</v>
      </c>
    </row>
    <row r="12" spans="1:6" x14ac:dyDescent="0.4">
      <c r="A12" s="41"/>
      <c r="B12" s="42" t="s">
        <v>75</v>
      </c>
      <c r="C12" s="43" t="s">
        <v>9</v>
      </c>
      <c r="D12" s="44">
        <v>2</v>
      </c>
      <c r="E12" s="174"/>
      <c r="F12" s="175">
        <f t="shared" si="0"/>
        <v>0</v>
      </c>
    </row>
    <row r="13" spans="1:6" x14ac:dyDescent="0.4">
      <c r="A13" s="41"/>
      <c r="B13" s="42" t="s">
        <v>104</v>
      </c>
      <c r="C13" s="43" t="s">
        <v>9</v>
      </c>
      <c r="D13" s="44">
        <v>1</v>
      </c>
      <c r="E13" s="174"/>
      <c r="F13" s="175">
        <f t="shared" si="0"/>
        <v>0</v>
      </c>
    </row>
    <row r="14" spans="1:6" x14ac:dyDescent="0.4">
      <c r="A14" s="41"/>
      <c r="B14" s="42" t="s">
        <v>76</v>
      </c>
      <c r="C14" s="43" t="s">
        <v>9</v>
      </c>
      <c r="D14" s="44">
        <v>1</v>
      </c>
      <c r="E14" s="174"/>
      <c r="F14" s="175">
        <f t="shared" si="0"/>
        <v>0</v>
      </c>
    </row>
    <row r="15" spans="1:6" ht="63" x14ac:dyDescent="0.4">
      <c r="A15" s="41"/>
      <c r="B15" s="46" t="s">
        <v>34</v>
      </c>
      <c r="C15" s="43" t="s">
        <v>9</v>
      </c>
      <c r="D15" s="44">
        <v>2</v>
      </c>
      <c r="E15" s="174"/>
      <c r="F15" s="175">
        <f t="shared" ref="F15" si="1">ROUND(D15*E15,2)</f>
        <v>0</v>
      </c>
    </row>
    <row r="16" spans="1:6" x14ac:dyDescent="0.4">
      <c r="A16" s="41"/>
      <c r="B16" s="42"/>
      <c r="C16" s="45"/>
      <c r="D16" s="47"/>
      <c r="E16" s="174"/>
      <c r="F16" s="175"/>
    </row>
    <row r="17" spans="1:6" x14ac:dyDescent="0.4">
      <c r="A17" s="41"/>
      <c r="B17" s="48"/>
      <c r="C17" s="17"/>
      <c r="D17" s="49"/>
      <c r="E17" s="12"/>
      <c r="F17" s="18"/>
    </row>
    <row r="18" spans="1:6" x14ac:dyDescent="0.4">
      <c r="A18" s="41"/>
      <c r="B18" s="50" t="s">
        <v>6</v>
      </c>
      <c r="C18" s="17"/>
      <c r="D18" s="49"/>
      <c r="E18" s="176"/>
      <c r="F18" s="10">
        <f>SUM(F6:F16)</f>
        <v>0</v>
      </c>
    </row>
    <row r="19" spans="1:6" x14ac:dyDescent="0.4">
      <c r="E19" s="161"/>
    </row>
    <row r="20" spans="1:6" x14ac:dyDescent="0.4">
      <c r="E20" s="161"/>
    </row>
    <row r="21" spans="1:6" x14ac:dyDescent="0.4">
      <c r="E21" s="161"/>
    </row>
    <row r="22" spans="1:6" x14ac:dyDescent="0.4">
      <c r="E22" s="161"/>
    </row>
    <row r="23" spans="1:6" x14ac:dyDescent="0.4">
      <c r="E23" s="161"/>
    </row>
    <row r="24" spans="1:6" x14ac:dyDescent="0.4">
      <c r="E24" s="161"/>
    </row>
    <row r="25" spans="1:6" x14ac:dyDescent="0.4">
      <c r="E25" s="161"/>
    </row>
    <row r="26" spans="1:6" x14ac:dyDescent="0.4">
      <c r="E26" s="161"/>
    </row>
    <row r="27" spans="1:6" x14ac:dyDescent="0.4">
      <c r="E27" s="161"/>
    </row>
    <row r="28" spans="1:6" x14ac:dyDescent="0.4">
      <c r="E28" s="161"/>
    </row>
    <row r="29" spans="1:6" x14ac:dyDescent="0.4">
      <c r="E29" s="161"/>
    </row>
    <row r="30" spans="1:6" x14ac:dyDescent="0.4">
      <c r="E30" s="161"/>
    </row>
    <row r="31" spans="1:6" x14ac:dyDescent="0.4">
      <c r="E31" s="161"/>
    </row>
    <row r="32" spans="1:6" x14ac:dyDescent="0.4">
      <c r="E32" s="161"/>
    </row>
    <row r="33" spans="5:5" x14ac:dyDescent="0.4">
      <c r="E33" s="161"/>
    </row>
    <row r="34" spans="5:5" x14ac:dyDescent="0.4">
      <c r="E34" s="161"/>
    </row>
    <row r="35" spans="5:5" x14ac:dyDescent="0.4">
      <c r="E35" s="161"/>
    </row>
    <row r="36" spans="5:5" x14ac:dyDescent="0.4">
      <c r="E36" s="161"/>
    </row>
    <row r="37" spans="5:5" x14ac:dyDescent="0.4">
      <c r="E37" s="161"/>
    </row>
    <row r="38" spans="5:5" x14ac:dyDescent="0.4">
      <c r="E38" s="161"/>
    </row>
    <row r="39" spans="5:5" x14ac:dyDescent="0.4">
      <c r="E39" s="161"/>
    </row>
    <row r="40" spans="5:5" x14ac:dyDescent="0.4">
      <c r="E40" s="161"/>
    </row>
    <row r="41" spans="5:5" x14ac:dyDescent="0.4">
      <c r="E41" s="161"/>
    </row>
    <row r="42" spans="5:5" x14ac:dyDescent="0.4">
      <c r="E42" s="161"/>
    </row>
    <row r="43" spans="5:5" x14ac:dyDescent="0.4">
      <c r="E43" s="161"/>
    </row>
    <row r="44" spans="5:5" x14ac:dyDescent="0.4">
      <c r="E44" s="161"/>
    </row>
    <row r="45" spans="5:5" x14ac:dyDescent="0.4">
      <c r="E45" s="161"/>
    </row>
    <row r="46" spans="5:5" x14ac:dyDescent="0.4">
      <c r="E46" s="161"/>
    </row>
    <row r="47" spans="5:5" x14ac:dyDescent="0.4">
      <c r="E47" s="161"/>
    </row>
    <row r="48" spans="5:5" x14ac:dyDescent="0.4">
      <c r="E48" s="161"/>
    </row>
  </sheetData>
  <sheetProtection algorithmName="SHA-512" hashValue="OVAquhKq6pbvmfO7jcJf9grSqwNOE2Plg95piRo+ucNm7rZRrsEPuhumn03ec3q8CgTWxCIBB8G+qftwzb5IdA==" saltValue="Zy/gxXGijkxlfKZbo/Pp+Q=="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6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9"/>
  <sheetViews>
    <sheetView topLeftCell="A103" workbookViewId="0">
      <selection activeCell="B129" sqref="B129"/>
    </sheetView>
  </sheetViews>
  <sheetFormatPr defaultColWidth="8.88671875" defaultRowHeight="21" x14ac:dyDescent="0.4"/>
  <cols>
    <col min="1" max="1" width="9.5546875" style="2" customWidth="1"/>
    <col min="2" max="2" width="77.33203125" style="2" customWidth="1"/>
    <col min="3" max="15" width="8.88671875" style="2"/>
    <col min="16" max="16" width="2.6640625" style="2" customWidth="1"/>
    <col min="17" max="16384" width="8.88671875" style="2"/>
  </cols>
  <sheetData>
    <row r="1" spans="1:2" x14ac:dyDescent="0.4">
      <c r="A1" s="86" t="s">
        <v>142</v>
      </c>
    </row>
    <row r="2" spans="1:2" ht="15.75" customHeight="1" x14ac:dyDescent="0.4"/>
    <row r="3" spans="1:2" ht="15.75" customHeight="1" x14ac:dyDescent="0.4">
      <c r="A3" s="91" t="s">
        <v>137</v>
      </c>
      <c r="B3" s="88" t="s">
        <v>138</v>
      </c>
    </row>
    <row r="4" spans="1:2" ht="36.6" x14ac:dyDescent="0.4">
      <c r="A4" s="87"/>
      <c r="B4" s="112" t="s">
        <v>285</v>
      </c>
    </row>
    <row r="5" spans="1:2" ht="15.9" customHeight="1" x14ac:dyDescent="0.4">
      <c r="A5" s="114"/>
      <c r="B5" s="117"/>
    </row>
    <row r="6" spans="1:2" ht="46.8" x14ac:dyDescent="0.4">
      <c r="A6" s="107" t="s">
        <v>0</v>
      </c>
      <c r="B6" s="122" t="s">
        <v>179</v>
      </c>
    </row>
    <row r="7" spans="1:2" ht="31.2" x14ac:dyDescent="0.4">
      <c r="A7" s="107"/>
      <c r="B7" s="122" t="s">
        <v>180</v>
      </c>
    </row>
    <row r="8" spans="1:2" ht="15.9" customHeight="1" x14ac:dyDescent="0.4">
      <c r="A8" s="107"/>
      <c r="B8" s="123"/>
    </row>
    <row r="9" spans="1:2" ht="15.9" customHeight="1" x14ac:dyDescent="0.4">
      <c r="A9" s="107"/>
      <c r="B9" s="123" t="s">
        <v>181</v>
      </c>
    </row>
    <row r="10" spans="1:2" ht="15.9" customHeight="1" x14ac:dyDescent="0.4">
      <c r="A10" s="107"/>
      <c r="B10" s="93"/>
    </row>
    <row r="11" spans="1:2" s="119" customFormat="1" ht="15.9" customHeight="1" x14ac:dyDescent="0.3">
      <c r="A11" s="118"/>
      <c r="B11" s="124" t="s">
        <v>182</v>
      </c>
    </row>
    <row r="12" spans="1:2" s="119" customFormat="1" ht="15.9" customHeight="1" x14ac:dyDescent="0.3">
      <c r="A12" s="118"/>
      <c r="B12" s="125" t="s">
        <v>183</v>
      </c>
    </row>
    <row r="13" spans="1:2" s="119" customFormat="1" ht="15.9" customHeight="1" x14ac:dyDescent="0.3">
      <c r="A13" s="118"/>
      <c r="B13" s="125" t="s">
        <v>184</v>
      </c>
    </row>
    <row r="14" spans="1:2" s="119" customFormat="1" ht="15.9" customHeight="1" x14ac:dyDescent="0.3">
      <c r="A14" s="118"/>
      <c r="B14" s="125" t="s">
        <v>185</v>
      </c>
    </row>
    <row r="15" spans="1:2" s="119" customFormat="1" ht="31.2" x14ac:dyDescent="0.3">
      <c r="A15" s="118"/>
      <c r="B15" s="125" t="s">
        <v>186</v>
      </c>
    </row>
    <row r="16" spans="1:2" s="119" customFormat="1" ht="31.2" x14ac:dyDescent="0.3">
      <c r="A16" s="118"/>
      <c r="B16" s="125" t="s">
        <v>187</v>
      </c>
    </row>
    <row r="17" spans="1:2" s="119" customFormat="1" ht="46.8" x14ac:dyDescent="0.3">
      <c r="A17" s="118"/>
      <c r="B17" s="125" t="s">
        <v>188</v>
      </c>
    </row>
    <row r="18" spans="1:2" s="119" customFormat="1" ht="31.2" x14ac:dyDescent="0.3">
      <c r="A18" s="118"/>
      <c r="B18" s="125" t="s">
        <v>189</v>
      </c>
    </row>
    <row r="19" spans="1:2" s="119" customFormat="1" ht="15.9" customHeight="1" x14ac:dyDescent="0.3">
      <c r="A19" s="118"/>
      <c r="B19" s="125" t="s">
        <v>190</v>
      </c>
    </row>
    <row r="20" spans="1:2" s="119" customFormat="1" ht="31.2" x14ac:dyDescent="0.3">
      <c r="A20" s="118"/>
      <c r="B20" s="125" t="s">
        <v>191</v>
      </c>
    </row>
    <row r="21" spans="1:2" s="119" customFormat="1" ht="31.2" x14ac:dyDescent="0.3">
      <c r="A21" s="118"/>
      <c r="B21" s="125" t="s">
        <v>192</v>
      </c>
    </row>
    <row r="22" spans="1:2" s="119" customFormat="1" ht="15.9" customHeight="1" x14ac:dyDescent="0.3">
      <c r="A22" s="118"/>
      <c r="B22" s="125" t="s">
        <v>319</v>
      </c>
    </row>
    <row r="23" spans="1:2" s="119" customFormat="1" ht="31.2" x14ac:dyDescent="0.3">
      <c r="A23" s="118"/>
      <c r="B23" s="125" t="s">
        <v>193</v>
      </c>
    </row>
    <row r="24" spans="1:2" ht="15.9" customHeight="1" x14ac:dyDescent="0.4">
      <c r="A24" s="107"/>
      <c r="B24" s="93"/>
    </row>
    <row r="25" spans="1:2" ht="15.9" customHeight="1" x14ac:dyDescent="0.4">
      <c r="A25" s="107"/>
      <c r="B25" s="124" t="s">
        <v>194</v>
      </c>
    </row>
    <row r="26" spans="1:2" ht="15.9" customHeight="1" x14ac:dyDescent="0.4">
      <c r="A26" s="107"/>
      <c r="B26" s="125" t="s">
        <v>195</v>
      </c>
    </row>
    <row r="27" spans="1:2" ht="15.9" customHeight="1" x14ac:dyDescent="0.4">
      <c r="A27" s="107"/>
      <c r="B27" s="125" t="s">
        <v>184</v>
      </c>
    </row>
    <row r="28" spans="1:2" ht="15.9" customHeight="1" x14ac:dyDescent="0.4">
      <c r="A28" s="107"/>
      <c r="B28" s="125" t="s">
        <v>196</v>
      </c>
    </row>
    <row r="29" spans="1:2" ht="31.2" x14ac:dyDescent="0.4">
      <c r="A29" s="107"/>
      <c r="B29" s="125" t="s">
        <v>197</v>
      </c>
    </row>
    <row r="30" spans="1:2" ht="15.9" customHeight="1" x14ac:dyDescent="0.4">
      <c r="A30" s="107"/>
      <c r="B30" s="125" t="s">
        <v>187</v>
      </c>
    </row>
    <row r="31" spans="1:2" ht="46.8" x14ac:dyDescent="0.4">
      <c r="A31" s="107"/>
      <c r="B31" s="125" t="s">
        <v>188</v>
      </c>
    </row>
    <row r="32" spans="1:2" ht="31.2" x14ac:dyDescent="0.4">
      <c r="A32" s="107"/>
      <c r="B32" s="125" t="s">
        <v>189</v>
      </c>
    </row>
    <row r="33" spans="1:2" ht="15.9" customHeight="1" x14ac:dyDescent="0.4">
      <c r="A33" s="107"/>
      <c r="B33" s="125" t="s">
        <v>190</v>
      </c>
    </row>
    <row r="34" spans="1:2" ht="31.2" x14ac:dyDescent="0.4">
      <c r="A34" s="107"/>
      <c r="B34" s="125" t="s">
        <v>198</v>
      </c>
    </row>
    <row r="35" spans="1:2" ht="15.9" customHeight="1" x14ac:dyDescent="0.4">
      <c r="A35" s="107"/>
      <c r="B35" s="125" t="s">
        <v>320</v>
      </c>
    </row>
    <row r="36" spans="1:2" ht="31.2" x14ac:dyDescent="0.4">
      <c r="A36" s="107"/>
      <c r="B36" s="125" t="s">
        <v>193</v>
      </c>
    </row>
    <row r="37" spans="1:2" ht="15.9" customHeight="1" x14ac:dyDescent="0.4">
      <c r="A37" s="107"/>
      <c r="B37" s="93"/>
    </row>
    <row r="38" spans="1:2" ht="15.9" customHeight="1" x14ac:dyDescent="0.4">
      <c r="A38" s="107"/>
      <c r="B38" s="124" t="s">
        <v>199</v>
      </c>
    </row>
    <row r="39" spans="1:2" ht="15.9" customHeight="1" x14ac:dyDescent="0.4">
      <c r="A39" s="107"/>
      <c r="B39" s="125" t="s">
        <v>200</v>
      </c>
    </row>
    <row r="40" spans="1:2" ht="15.9" customHeight="1" x14ac:dyDescent="0.4">
      <c r="A40" s="107"/>
      <c r="B40" s="125" t="s">
        <v>184</v>
      </c>
    </row>
    <row r="41" spans="1:2" ht="15.9" customHeight="1" x14ac:dyDescent="0.4">
      <c r="A41" s="107"/>
      <c r="B41" s="125" t="s">
        <v>201</v>
      </c>
    </row>
    <row r="42" spans="1:2" ht="31.2" x14ac:dyDescent="0.4">
      <c r="A42" s="107"/>
      <c r="B42" s="125" t="s">
        <v>197</v>
      </c>
    </row>
    <row r="43" spans="1:2" ht="15.9" customHeight="1" x14ac:dyDescent="0.4">
      <c r="A43" s="107"/>
      <c r="B43" s="125" t="s">
        <v>202</v>
      </c>
    </row>
    <row r="44" spans="1:2" ht="46.8" x14ac:dyDescent="0.4">
      <c r="A44" s="107"/>
      <c r="B44" s="125" t="s">
        <v>188</v>
      </c>
    </row>
    <row r="45" spans="1:2" ht="31.2" x14ac:dyDescent="0.4">
      <c r="A45" s="107"/>
      <c r="B45" s="125" t="s">
        <v>189</v>
      </c>
    </row>
    <row r="46" spans="1:2" ht="15.9" customHeight="1" x14ac:dyDescent="0.4">
      <c r="A46" s="107"/>
      <c r="B46" s="125" t="s">
        <v>190</v>
      </c>
    </row>
    <row r="47" spans="1:2" ht="31.2" x14ac:dyDescent="0.4">
      <c r="A47" s="107"/>
      <c r="B47" s="125" t="s">
        <v>198</v>
      </c>
    </row>
    <row r="48" spans="1:2" ht="15.9" customHeight="1" x14ac:dyDescent="0.4">
      <c r="A48" s="107"/>
      <c r="B48" s="125" t="s">
        <v>320</v>
      </c>
    </row>
    <row r="49" spans="1:2" ht="31.2" x14ac:dyDescent="0.4">
      <c r="A49" s="107"/>
      <c r="B49" s="125" t="s">
        <v>203</v>
      </c>
    </row>
    <row r="50" spans="1:2" ht="15.9" customHeight="1" x14ac:dyDescent="0.4">
      <c r="A50" s="107"/>
      <c r="B50" s="93"/>
    </row>
    <row r="51" spans="1:2" ht="15.9" customHeight="1" x14ac:dyDescent="0.4">
      <c r="A51" s="107"/>
      <c r="B51" s="124" t="s">
        <v>204</v>
      </c>
    </row>
    <row r="52" spans="1:2" ht="15.9" customHeight="1" x14ac:dyDescent="0.4">
      <c r="A52" s="107"/>
      <c r="B52" s="125" t="s">
        <v>205</v>
      </c>
    </row>
    <row r="53" spans="1:2" ht="15.9" customHeight="1" x14ac:dyDescent="0.4">
      <c r="A53" s="107"/>
      <c r="B53" s="125" t="s">
        <v>184</v>
      </c>
    </row>
    <row r="54" spans="1:2" ht="15.9" customHeight="1" x14ac:dyDescent="0.4">
      <c r="A54" s="107"/>
      <c r="B54" s="125" t="s">
        <v>201</v>
      </c>
    </row>
    <row r="55" spans="1:2" ht="31.2" x14ac:dyDescent="0.4">
      <c r="A55" s="107"/>
      <c r="B55" s="125" t="s">
        <v>206</v>
      </c>
    </row>
    <row r="56" spans="1:2" ht="15.9" customHeight="1" x14ac:dyDescent="0.4">
      <c r="A56" s="107"/>
      <c r="B56" s="125" t="s">
        <v>202</v>
      </c>
    </row>
    <row r="57" spans="1:2" ht="46.8" x14ac:dyDescent="0.4">
      <c r="A57" s="107"/>
      <c r="B57" s="125" t="s">
        <v>188</v>
      </c>
    </row>
    <row r="58" spans="1:2" ht="31.2" x14ac:dyDescent="0.4">
      <c r="A58" s="107"/>
      <c r="B58" s="125" t="s">
        <v>189</v>
      </c>
    </row>
    <row r="59" spans="1:2" ht="15.9" customHeight="1" x14ac:dyDescent="0.4">
      <c r="A59" s="107"/>
      <c r="B59" s="125" t="s">
        <v>190</v>
      </c>
    </row>
    <row r="60" spans="1:2" ht="31.2" x14ac:dyDescent="0.4">
      <c r="A60" s="107"/>
      <c r="B60" s="125" t="s">
        <v>198</v>
      </c>
    </row>
    <row r="61" spans="1:2" ht="15.9" customHeight="1" x14ac:dyDescent="0.4">
      <c r="A61" s="107"/>
      <c r="B61" s="125" t="s">
        <v>320</v>
      </c>
    </row>
    <row r="62" spans="1:2" ht="31.2" x14ac:dyDescent="0.4">
      <c r="A62" s="107"/>
      <c r="B62" s="125" t="s">
        <v>203</v>
      </c>
    </row>
    <row r="63" spans="1:2" ht="15.9" customHeight="1" x14ac:dyDescent="0.4">
      <c r="A63" s="107"/>
      <c r="B63" s="93"/>
    </row>
    <row r="64" spans="1:2" ht="15.9" customHeight="1" x14ac:dyDescent="0.4">
      <c r="A64" s="107"/>
      <c r="B64" s="124" t="s">
        <v>207</v>
      </c>
    </row>
    <row r="65" spans="1:3" ht="15.9" customHeight="1" x14ac:dyDescent="0.4">
      <c r="A65" s="107"/>
      <c r="B65" s="125" t="s">
        <v>208</v>
      </c>
    </row>
    <row r="66" spans="1:3" ht="15.9" customHeight="1" x14ac:dyDescent="0.4">
      <c r="A66" s="107"/>
      <c r="B66" s="125" t="s">
        <v>184</v>
      </c>
    </row>
    <row r="67" spans="1:3" ht="15.9" customHeight="1" x14ac:dyDescent="0.4">
      <c r="A67" s="107"/>
      <c r="B67" s="125" t="s">
        <v>209</v>
      </c>
    </row>
    <row r="68" spans="1:3" ht="15.9" customHeight="1" x14ac:dyDescent="0.4">
      <c r="A68" s="107"/>
      <c r="B68" s="125" t="s">
        <v>210</v>
      </c>
    </row>
    <row r="69" spans="1:3" ht="15.9" customHeight="1" x14ac:dyDescent="0.4">
      <c r="A69" s="107"/>
      <c r="B69" s="125" t="s">
        <v>211</v>
      </c>
    </row>
    <row r="70" spans="1:3" ht="31.2" x14ac:dyDescent="0.4">
      <c r="A70" s="107"/>
      <c r="B70" s="125" t="s">
        <v>189</v>
      </c>
    </row>
    <row r="71" spans="1:3" ht="15.9" customHeight="1" x14ac:dyDescent="0.4">
      <c r="A71" s="107"/>
      <c r="B71" s="125" t="s">
        <v>190</v>
      </c>
    </row>
    <row r="72" spans="1:3" ht="31.2" x14ac:dyDescent="0.4">
      <c r="A72" s="107"/>
      <c r="B72" s="125" t="s">
        <v>198</v>
      </c>
    </row>
    <row r="73" spans="1:3" ht="15.9" customHeight="1" x14ac:dyDescent="0.4">
      <c r="A73" s="107"/>
      <c r="B73" s="125" t="s">
        <v>320</v>
      </c>
    </row>
    <row r="74" spans="1:3" ht="31.2" x14ac:dyDescent="0.4">
      <c r="A74" s="107"/>
      <c r="B74" s="125" t="s">
        <v>212</v>
      </c>
    </row>
    <row r="75" spans="1:3" ht="15.9" customHeight="1" x14ac:dyDescent="0.4">
      <c r="A75" s="107"/>
      <c r="B75" s="93"/>
    </row>
    <row r="76" spans="1:3" ht="15.9" customHeight="1" x14ac:dyDescent="0.4">
      <c r="A76" s="121"/>
      <c r="B76" s="126" t="s">
        <v>213</v>
      </c>
      <c r="C76" s="120"/>
    </row>
    <row r="77" spans="1:3" ht="15.9" customHeight="1" x14ac:dyDescent="0.4">
      <c r="A77" s="127" t="s">
        <v>214</v>
      </c>
      <c r="B77" s="123" t="s">
        <v>215</v>
      </c>
    </row>
    <row r="78" spans="1:3" ht="15.9" customHeight="1" x14ac:dyDescent="0.4">
      <c r="A78" s="127" t="s">
        <v>214</v>
      </c>
      <c r="B78" s="123" t="s">
        <v>216</v>
      </c>
    </row>
    <row r="79" spans="1:3" ht="15.9" customHeight="1" x14ac:dyDescent="0.4">
      <c r="A79" s="127" t="s">
        <v>214</v>
      </c>
      <c r="B79" s="123" t="s">
        <v>217</v>
      </c>
    </row>
    <row r="80" spans="1:3" ht="15.9" customHeight="1" x14ac:dyDescent="0.4">
      <c r="A80" s="127" t="s">
        <v>214</v>
      </c>
      <c r="B80" s="123" t="s">
        <v>218</v>
      </c>
    </row>
    <row r="81" spans="1:2" ht="15.9" customHeight="1" x14ac:dyDescent="0.4">
      <c r="A81" s="127" t="s">
        <v>214</v>
      </c>
      <c r="B81" s="123" t="s">
        <v>219</v>
      </c>
    </row>
    <row r="82" spans="1:2" ht="31.2" x14ac:dyDescent="0.4">
      <c r="A82" s="127" t="s">
        <v>214</v>
      </c>
      <c r="B82" s="123" t="s">
        <v>220</v>
      </c>
    </row>
    <row r="83" spans="1:2" ht="31.2" x14ac:dyDescent="0.4">
      <c r="A83" s="127" t="s">
        <v>214</v>
      </c>
      <c r="B83" s="123" t="s">
        <v>221</v>
      </c>
    </row>
    <row r="84" spans="1:2" ht="31.2" x14ac:dyDescent="0.4">
      <c r="A84" s="127" t="s">
        <v>214</v>
      </c>
      <c r="B84" s="123" t="s">
        <v>222</v>
      </c>
    </row>
    <row r="85" spans="1:2" ht="15.9" customHeight="1" x14ac:dyDescent="0.4">
      <c r="A85" s="127" t="s">
        <v>214</v>
      </c>
      <c r="B85" s="123" t="s">
        <v>223</v>
      </c>
    </row>
    <row r="86" spans="1:2" ht="15.9" customHeight="1" x14ac:dyDescent="0.4">
      <c r="A86" s="127" t="s">
        <v>214</v>
      </c>
      <c r="B86" s="123" t="s">
        <v>224</v>
      </c>
    </row>
    <row r="87" spans="1:2" ht="15.9" customHeight="1" x14ac:dyDescent="0.4">
      <c r="A87" s="127" t="s">
        <v>214</v>
      </c>
      <c r="B87" s="123" t="s">
        <v>225</v>
      </c>
    </row>
    <row r="88" spans="1:2" ht="15.9" customHeight="1" x14ac:dyDescent="0.4">
      <c r="A88" s="127" t="s">
        <v>214</v>
      </c>
      <c r="B88" s="123" t="s">
        <v>226</v>
      </c>
    </row>
    <row r="89" spans="1:2" ht="15.9" customHeight="1" x14ac:dyDescent="0.4">
      <c r="A89" s="127" t="s">
        <v>214</v>
      </c>
      <c r="B89" s="123" t="s">
        <v>227</v>
      </c>
    </row>
    <row r="90" spans="1:2" ht="15.9" customHeight="1" x14ac:dyDescent="0.4">
      <c r="A90" s="127" t="s">
        <v>214</v>
      </c>
      <c r="B90" s="123" t="s">
        <v>228</v>
      </c>
    </row>
    <row r="91" spans="1:2" ht="15.9" customHeight="1" x14ac:dyDescent="0.4">
      <c r="A91" s="127" t="s">
        <v>214</v>
      </c>
      <c r="B91" s="123" t="s">
        <v>229</v>
      </c>
    </row>
    <row r="92" spans="1:2" ht="15.9" customHeight="1" x14ac:dyDescent="0.4">
      <c r="A92" s="127" t="s">
        <v>214</v>
      </c>
      <c r="B92" s="123" t="s">
        <v>230</v>
      </c>
    </row>
    <row r="93" spans="1:2" ht="15.9" customHeight="1" x14ac:dyDescent="0.4">
      <c r="A93" s="121"/>
      <c r="B93" s="93"/>
    </row>
    <row r="94" spans="1:2" ht="15.9" customHeight="1" x14ac:dyDescent="0.4">
      <c r="A94" s="107"/>
      <c r="B94" s="126" t="s">
        <v>231</v>
      </c>
    </row>
    <row r="95" spans="1:2" ht="15.9" customHeight="1" x14ac:dyDescent="0.4">
      <c r="A95" s="128" t="s">
        <v>214</v>
      </c>
      <c r="B95" s="123" t="s">
        <v>215</v>
      </c>
    </row>
    <row r="96" spans="1:2" ht="15.9" customHeight="1" x14ac:dyDescent="0.4">
      <c r="A96" s="128" t="s">
        <v>214</v>
      </c>
      <c r="B96" s="123" t="s">
        <v>217</v>
      </c>
    </row>
    <row r="97" spans="1:2" ht="15.9" customHeight="1" x14ac:dyDescent="0.4">
      <c r="A97" s="128" t="s">
        <v>214</v>
      </c>
      <c r="B97" s="123" t="s">
        <v>218</v>
      </c>
    </row>
    <row r="98" spans="1:2" ht="15.9" customHeight="1" x14ac:dyDescent="0.4">
      <c r="A98" s="128" t="s">
        <v>214</v>
      </c>
      <c r="B98" s="123" t="s">
        <v>219</v>
      </c>
    </row>
    <row r="99" spans="1:2" ht="32.4" x14ac:dyDescent="0.4">
      <c r="A99" s="128" t="s">
        <v>214</v>
      </c>
      <c r="B99" s="129" t="s">
        <v>220</v>
      </c>
    </row>
    <row r="100" spans="1:2" ht="31.2" x14ac:dyDescent="0.4">
      <c r="A100" s="128" t="s">
        <v>214</v>
      </c>
      <c r="B100" s="123" t="s">
        <v>221</v>
      </c>
    </row>
    <row r="101" spans="1:2" ht="31.2" x14ac:dyDescent="0.4">
      <c r="A101" s="128" t="s">
        <v>214</v>
      </c>
      <c r="B101" s="123" t="s">
        <v>222</v>
      </c>
    </row>
    <row r="102" spans="1:2" x14ac:dyDescent="0.4">
      <c r="A102" s="128" t="s">
        <v>214</v>
      </c>
      <c r="B102" s="123" t="s">
        <v>223</v>
      </c>
    </row>
    <row r="103" spans="1:2" x14ac:dyDescent="0.4">
      <c r="A103" s="128" t="s">
        <v>214</v>
      </c>
      <c r="B103" s="123" t="s">
        <v>224</v>
      </c>
    </row>
    <row r="104" spans="1:2" x14ac:dyDescent="0.4">
      <c r="A104" s="128" t="s">
        <v>214</v>
      </c>
      <c r="B104" s="123" t="s">
        <v>225</v>
      </c>
    </row>
    <row r="105" spans="1:2" x14ac:dyDescent="0.4">
      <c r="A105" s="128" t="s">
        <v>214</v>
      </c>
      <c r="B105" s="123" t="s">
        <v>226</v>
      </c>
    </row>
    <row r="106" spans="1:2" x14ac:dyDescent="0.4">
      <c r="A106" s="128" t="s">
        <v>214</v>
      </c>
      <c r="B106" s="123" t="s">
        <v>227</v>
      </c>
    </row>
    <row r="107" spans="1:2" x14ac:dyDescent="0.4">
      <c r="A107" s="128" t="s">
        <v>214</v>
      </c>
      <c r="B107" s="123" t="s">
        <v>228</v>
      </c>
    </row>
    <row r="108" spans="1:2" x14ac:dyDescent="0.4">
      <c r="A108" s="128" t="s">
        <v>214</v>
      </c>
      <c r="B108" s="123" t="s">
        <v>232</v>
      </c>
    </row>
    <row r="109" spans="1:2" x14ac:dyDescent="0.4">
      <c r="A109" s="128" t="s">
        <v>214</v>
      </c>
      <c r="B109" s="123" t="s">
        <v>233</v>
      </c>
    </row>
    <row r="110" spans="1:2" ht="15.9" customHeight="1" x14ac:dyDescent="0.4">
      <c r="A110" s="107"/>
      <c r="B110" s="93" t="s">
        <v>234</v>
      </c>
    </row>
    <row r="111" spans="1:2" ht="15.9" customHeight="1" x14ac:dyDescent="0.4">
      <c r="A111" s="107"/>
      <c r="B111" s="126" t="s">
        <v>235</v>
      </c>
    </row>
    <row r="112" spans="1:2" ht="15.9" customHeight="1" x14ac:dyDescent="0.4">
      <c r="A112" s="127" t="s">
        <v>214</v>
      </c>
      <c r="B112" s="123" t="s">
        <v>215</v>
      </c>
    </row>
    <row r="113" spans="1:2" ht="15.9" customHeight="1" x14ac:dyDescent="0.4">
      <c r="A113" s="127" t="s">
        <v>214</v>
      </c>
      <c r="B113" s="130" t="s">
        <v>239</v>
      </c>
    </row>
    <row r="114" spans="1:2" ht="15.9" customHeight="1" x14ac:dyDescent="0.4">
      <c r="A114" s="127" t="s">
        <v>214</v>
      </c>
      <c r="B114" s="123" t="s">
        <v>236</v>
      </c>
    </row>
    <row r="115" spans="1:2" ht="15.9" customHeight="1" x14ac:dyDescent="0.4">
      <c r="A115" s="127" t="s">
        <v>214</v>
      </c>
      <c r="B115" s="123" t="s">
        <v>218</v>
      </c>
    </row>
    <row r="116" spans="1:2" ht="15.9" customHeight="1" x14ac:dyDescent="0.4">
      <c r="A116" s="127" t="s">
        <v>214</v>
      </c>
      <c r="B116" s="123" t="s">
        <v>219</v>
      </c>
    </row>
    <row r="117" spans="1:2" ht="32.4" x14ac:dyDescent="0.4">
      <c r="A117" s="127" t="s">
        <v>214</v>
      </c>
      <c r="B117" s="129" t="s">
        <v>220</v>
      </c>
    </row>
    <row r="118" spans="1:2" ht="31.2" x14ac:dyDescent="0.4">
      <c r="A118" s="127" t="s">
        <v>214</v>
      </c>
      <c r="B118" s="123" t="s">
        <v>221</v>
      </c>
    </row>
    <row r="119" spans="1:2" ht="31.2" x14ac:dyDescent="0.4">
      <c r="A119" s="127" t="s">
        <v>214</v>
      </c>
      <c r="B119" s="123" t="s">
        <v>222</v>
      </c>
    </row>
    <row r="120" spans="1:2" ht="15.9" customHeight="1" x14ac:dyDescent="0.4">
      <c r="A120" s="127" t="s">
        <v>214</v>
      </c>
      <c r="B120" s="123" t="s">
        <v>223</v>
      </c>
    </row>
    <row r="121" spans="1:2" ht="15.9" customHeight="1" x14ac:dyDescent="0.4">
      <c r="A121" s="127" t="s">
        <v>214</v>
      </c>
      <c r="B121" s="123" t="s">
        <v>224</v>
      </c>
    </row>
    <row r="122" spans="1:2" ht="15.9" customHeight="1" x14ac:dyDescent="0.4">
      <c r="A122" s="127" t="s">
        <v>214</v>
      </c>
      <c r="B122" s="123" t="s">
        <v>225</v>
      </c>
    </row>
    <row r="123" spans="1:2" ht="15.9" customHeight="1" x14ac:dyDescent="0.4">
      <c r="A123" s="127" t="s">
        <v>214</v>
      </c>
      <c r="B123" s="123" t="s">
        <v>226</v>
      </c>
    </row>
    <row r="124" spans="1:2" ht="15.9" customHeight="1" x14ac:dyDescent="0.4">
      <c r="A124" s="127" t="s">
        <v>214</v>
      </c>
      <c r="B124" s="123" t="s">
        <v>227</v>
      </c>
    </row>
    <row r="125" spans="1:2" ht="15.9" customHeight="1" x14ac:dyDescent="0.4">
      <c r="A125" s="127" t="s">
        <v>214</v>
      </c>
      <c r="B125" s="123" t="s">
        <v>228</v>
      </c>
    </row>
    <row r="126" spans="1:2" ht="15.9" customHeight="1" x14ac:dyDescent="0.4">
      <c r="A126" s="127" t="s">
        <v>214</v>
      </c>
      <c r="B126" s="123" t="s">
        <v>237</v>
      </c>
    </row>
    <row r="127" spans="1:2" ht="15.9" customHeight="1" x14ac:dyDescent="0.4">
      <c r="A127" s="127" t="s">
        <v>214</v>
      </c>
      <c r="B127" s="123" t="s">
        <v>238</v>
      </c>
    </row>
    <row r="128" spans="1:2" ht="15.9" customHeight="1" x14ac:dyDescent="0.4">
      <c r="A128" s="107"/>
      <c r="B128" s="93"/>
    </row>
    <row r="129" spans="1:2" ht="15.9" customHeight="1" x14ac:dyDescent="0.4">
      <c r="A129" s="107"/>
      <c r="B129" s="126" t="s">
        <v>240</v>
      </c>
    </row>
    <row r="130" spans="1:2" ht="15.9" customHeight="1" x14ac:dyDescent="0.4">
      <c r="A130" s="127" t="s">
        <v>214</v>
      </c>
      <c r="B130" s="123" t="s">
        <v>241</v>
      </c>
    </row>
    <row r="131" spans="1:2" ht="15.9" customHeight="1" x14ac:dyDescent="0.4">
      <c r="A131" s="127" t="s">
        <v>214</v>
      </c>
      <c r="B131" s="123" t="s">
        <v>321</v>
      </c>
    </row>
    <row r="132" spans="1:2" ht="15.9" customHeight="1" x14ac:dyDescent="0.4">
      <c r="A132" s="127" t="s">
        <v>214</v>
      </c>
      <c r="B132" s="123" t="s">
        <v>242</v>
      </c>
    </row>
    <row r="133" spans="1:2" ht="31.2" x14ac:dyDescent="0.4">
      <c r="A133" s="127" t="s">
        <v>214</v>
      </c>
      <c r="B133" s="123" t="s">
        <v>243</v>
      </c>
    </row>
    <row r="134" spans="1:2" ht="15.9" customHeight="1" x14ac:dyDescent="0.4">
      <c r="A134" s="127" t="s">
        <v>214</v>
      </c>
      <c r="B134" s="123" t="s">
        <v>244</v>
      </c>
    </row>
    <row r="135" spans="1:2" ht="15.9" customHeight="1" x14ac:dyDescent="0.4">
      <c r="A135" s="127" t="s">
        <v>214</v>
      </c>
      <c r="B135" s="123" t="s">
        <v>245</v>
      </c>
    </row>
    <row r="136" spans="1:2" ht="31.2" x14ac:dyDescent="0.4">
      <c r="A136" s="127" t="s">
        <v>214</v>
      </c>
      <c r="B136" s="123" t="s">
        <v>246</v>
      </c>
    </row>
    <row r="137" spans="1:2" ht="15.9" customHeight="1" x14ac:dyDescent="0.4">
      <c r="A137" s="127" t="s">
        <v>214</v>
      </c>
      <c r="B137" s="123" t="s">
        <v>247</v>
      </c>
    </row>
    <row r="138" spans="1:2" ht="15.9" customHeight="1" x14ac:dyDescent="0.4">
      <c r="A138" s="107"/>
      <c r="B138" s="93"/>
    </row>
    <row r="139" spans="1:2" ht="15.9" customHeight="1" x14ac:dyDescent="0.4">
      <c r="A139" s="107"/>
      <c r="B139" s="126" t="s">
        <v>248</v>
      </c>
    </row>
    <row r="140" spans="1:2" ht="15.9" customHeight="1" x14ac:dyDescent="0.4">
      <c r="A140" s="127" t="s">
        <v>214</v>
      </c>
      <c r="B140" s="123" t="s">
        <v>241</v>
      </c>
    </row>
    <row r="141" spans="1:2" ht="15.9" customHeight="1" x14ac:dyDescent="0.4">
      <c r="A141" s="127" t="s">
        <v>214</v>
      </c>
      <c r="B141" s="123" t="s">
        <v>321</v>
      </c>
    </row>
    <row r="142" spans="1:2" ht="15.9" customHeight="1" x14ac:dyDescent="0.4">
      <c r="A142" s="127" t="s">
        <v>214</v>
      </c>
      <c r="B142" s="123" t="s">
        <v>242</v>
      </c>
    </row>
    <row r="143" spans="1:2" ht="31.2" x14ac:dyDescent="0.4">
      <c r="A143" s="127" t="s">
        <v>214</v>
      </c>
      <c r="B143" s="123" t="s">
        <v>243</v>
      </c>
    </row>
    <row r="144" spans="1:2" ht="15.9" customHeight="1" x14ac:dyDescent="0.4">
      <c r="A144" s="127" t="s">
        <v>214</v>
      </c>
      <c r="B144" s="123" t="s">
        <v>249</v>
      </c>
    </row>
    <row r="145" spans="1:2" ht="15.9" customHeight="1" x14ac:dyDescent="0.4">
      <c r="A145" s="127" t="s">
        <v>214</v>
      </c>
      <c r="B145" s="123" t="s">
        <v>245</v>
      </c>
    </row>
    <row r="146" spans="1:2" ht="31.2" x14ac:dyDescent="0.4">
      <c r="A146" s="127" t="s">
        <v>214</v>
      </c>
      <c r="B146" s="123" t="s">
        <v>246</v>
      </c>
    </row>
    <row r="147" spans="1:2" ht="15.9" customHeight="1" x14ac:dyDescent="0.4">
      <c r="A147" s="127" t="s">
        <v>214</v>
      </c>
      <c r="B147" s="123" t="s">
        <v>247</v>
      </c>
    </row>
    <row r="148" spans="1:2" ht="15.9" customHeight="1" x14ac:dyDescent="0.4">
      <c r="A148" s="107"/>
      <c r="B148" s="93"/>
    </row>
    <row r="149" spans="1:2" ht="15.9" customHeight="1" x14ac:dyDescent="0.4">
      <c r="A149" s="107"/>
      <c r="B149" s="124" t="s">
        <v>250</v>
      </c>
    </row>
    <row r="150" spans="1:2" ht="15.9" customHeight="1" x14ac:dyDescent="0.4">
      <c r="A150" s="127" t="s">
        <v>214</v>
      </c>
      <c r="B150" s="123" t="s">
        <v>251</v>
      </c>
    </row>
    <row r="151" spans="1:2" ht="15.9" customHeight="1" x14ac:dyDescent="0.4">
      <c r="A151" s="127" t="s">
        <v>214</v>
      </c>
      <c r="B151" s="123" t="s">
        <v>321</v>
      </c>
    </row>
    <row r="152" spans="1:2" ht="15.9" customHeight="1" x14ac:dyDescent="0.4">
      <c r="A152" s="127" t="s">
        <v>214</v>
      </c>
      <c r="B152" s="123" t="s">
        <v>242</v>
      </c>
    </row>
    <row r="153" spans="1:2" ht="31.2" x14ac:dyDescent="0.4">
      <c r="A153" s="127" t="s">
        <v>214</v>
      </c>
      <c r="B153" s="123" t="s">
        <v>243</v>
      </c>
    </row>
    <row r="154" spans="1:2" ht="15.9" customHeight="1" x14ac:dyDescent="0.4">
      <c r="A154" s="127" t="s">
        <v>214</v>
      </c>
      <c r="B154" s="123" t="s">
        <v>252</v>
      </c>
    </row>
    <row r="155" spans="1:2" ht="15.9" customHeight="1" x14ac:dyDescent="0.4">
      <c r="A155" s="127" t="s">
        <v>214</v>
      </c>
      <c r="B155" s="123" t="s">
        <v>245</v>
      </c>
    </row>
    <row r="156" spans="1:2" ht="31.2" x14ac:dyDescent="0.4">
      <c r="A156" s="127" t="s">
        <v>214</v>
      </c>
      <c r="B156" s="123" t="s">
        <v>246</v>
      </c>
    </row>
    <row r="157" spans="1:2" ht="15.9" customHeight="1" x14ac:dyDescent="0.4">
      <c r="A157" s="127" t="s">
        <v>214</v>
      </c>
      <c r="B157" s="123" t="s">
        <v>247</v>
      </c>
    </row>
    <row r="158" spans="1:2" ht="15.9" customHeight="1" x14ac:dyDescent="0.4">
      <c r="A158" s="107"/>
      <c r="B158" s="93"/>
    </row>
    <row r="159" spans="1:2" ht="15.9" customHeight="1" x14ac:dyDescent="0.4">
      <c r="A159" s="107"/>
      <c r="B159" s="93"/>
    </row>
    <row r="160" spans="1:2" ht="15.9" customHeight="1" x14ac:dyDescent="0.4">
      <c r="A160" s="107"/>
      <c r="B160" s="97" t="s">
        <v>253</v>
      </c>
    </row>
    <row r="161" spans="1:2" ht="15.9" customHeight="1" x14ac:dyDescent="0.4">
      <c r="A161" s="107"/>
      <c r="B161" s="93"/>
    </row>
    <row r="162" spans="1:2" ht="15.9" customHeight="1" x14ac:dyDescent="0.4">
      <c r="A162" s="107"/>
      <c r="B162" s="123" t="s">
        <v>254</v>
      </c>
    </row>
    <row r="163" spans="1:2" ht="15.9" customHeight="1" x14ac:dyDescent="0.4">
      <c r="A163" s="107"/>
      <c r="B163" s="123"/>
    </row>
    <row r="164" spans="1:2" ht="62.4" x14ac:dyDescent="0.4">
      <c r="A164" s="107"/>
      <c r="B164" s="123" t="s">
        <v>255</v>
      </c>
    </row>
    <row r="165" spans="1:2" ht="31.2" x14ac:dyDescent="0.4">
      <c r="A165" s="107"/>
      <c r="B165" s="123" t="s">
        <v>256</v>
      </c>
    </row>
    <row r="166" spans="1:2" ht="31.2" x14ac:dyDescent="0.4">
      <c r="A166" s="107"/>
      <c r="B166" s="123" t="s">
        <v>257</v>
      </c>
    </row>
    <row r="167" spans="1:2" ht="15.9" customHeight="1" x14ac:dyDescent="0.4">
      <c r="A167" s="107"/>
      <c r="B167" s="123"/>
    </row>
    <row r="168" spans="1:2" ht="31.2" x14ac:dyDescent="0.4">
      <c r="A168" s="107"/>
      <c r="B168" s="123" t="s">
        <v>258</v>
      </c>
    </row>
    <row r="169" spans="1:2" ht="15.9" customHeight="1" x14ac:dyDescent="0.4">
      <c r="A169" s="107"/>
      <c r="B169" s="93"/>
    </row>
    <row r="170" spans="1:2" ht="15.9" customHeight="1" x14ac:dyDescent="0.4">
      <c r="A170" s="107"/>
      <c r="B170" s="123" t="s">
        <v>259</v>
      </c>
    </row>
    <row r="171" spans="1:2" ht="15.9" customHeight="1" x14ac:dyDescent="0.4">
      <c r="A171" s="107"/>
      <c r="B171" s="125" t="s">
        <v>260</v>
      </c>
    </row>
    <row r="172" spans="1:2" ht="15.9" customHeight="1" x14ac:dyDescent="0.4">
      <c r="A172" s="107"/>
      <c r="B172" s="125" t="s">
        <v>261</v>
      </c>
    </row>
    <row r="173" spans="1:2" ht="15.9" customHeight="1" x14ac:dyDescent="0.4">
      <c r="A173" s="107"/>
      <c r="B173" s="125" t="s">
        <v>262</v>
      </c>
    </row>
    <row r="174" spans="1:2" ht="15.9" customHeight="1" x14ac:dyDescent="0.4">
      <c r="A174" s="107"/>
      <c r="B174" s="125" t="s">
        <v>263</v>
      </c>
    </row>
    <row r="175" spans="1:2" ht="15.9" customHeight="1" x14ac:dyDescent="0.4">
      <c r="A175" s="107"/>
      <c r="B175" s="125" t="s">
        <v>264</v>
      </c>
    </row>
    <row r="176" spans="1:2" ht="15.9" customHeight="1" x14ac:dyDescent="0.4">
      <c r="A176" s="107"/>
      <c r="B176" s="125" t="s">
        <v>265</v>
      </c>
    </row>
    <row r="177" spans="1:2" ht="15.9" customHeight="1" x14ac:dyDescent="0.4">
      <c r="A177" s="107"/>
      <c r="B177" s="125" t="s">
        <v>266</v>
      </c>
    </row>
    <row r="178" spans="1:2" ht="15.9" customHeight="1" x14ac:dyDescent="0.4">
      <c r="A178" s="107"/>
      <c r="B178" s="125" t="s">
        <v>267</v>
      </c>
    </row>
    <row r="179" spans="1:2" ht="15.9" customHeight="1" x14ac:dyDescent="0.4">
      <c r="A179" s="107"/>
      <c r="B179" s="125" t="s">
        <v>268</v>
      </c>
    </row>
    <row r="180" spans="1:2" ht="15.9" customHeight="1" x14ac:dyDescent="0.4">
      <c r="A180" s="107"/>
      <c r="B180" s="125" t="s">
        <v>269</v>
      </c>
    </row>
    <row r="181" spans="1:2" ht="15.9" customHeight="1" x14ac:dyDescent="0.4">
      <c r="A181" s="107"/>
      <c r="B181" s="93"/>
    </row>
    <row r="182" spans="1:2" ht="15.9" customHeight="1" x14ac:dyDescent="0.4">
      <c r="A182" s="107"/>
      <c r="B182" s="110" t="s">
        <v>270</v>
      </c>
    </row>
    <row r="183" spans="1:2" ht="409.2" customHeight="1" x14ac:dyDescent="0.4">
      <c r="A183" s="107"/>
      <c r="B183" s="198" t="s">
        <v>314</v>
      </c>
    </row>
    <row r="184" spans="1:2" ht="15.9" customHeight="1" x14ac:dyDescent="0.4">
      <c r="A184" s="107"/>
      <c r="B184" s="131" t="s">
        <v>271</v>
      </c>
    </row>
    <row r="185" spans="1:2" ht="15.9" customHeight="1" x14ac:dyDescent="0.4">
      <c r="A185" s="107"/>
      <c r="B185" s="132" t="s">
        <v>274</v>
      </c>
    </row>
    <row r="186" spans="1:2" ht="15.9" customHeight="1" x14ac:dyDescent="0.4">
      <c r="A186" s="107"/>
      <c r="B186" s="132" t="s">
        <v>272</v>
      </c>
    </row>
    <row r="187" spans="1:2" ht="15.9" customHeight="1" x14ac:dyDescent="0.4">
      <c r="A187" s="107"/>
      <c r="B187" s="132" t="s">
        <v>273</v>
      </c>
    </row>
    <row r="188" spans="1:2" ht="15.9" customHeight="1" x14ac:dyDescent="0.4">
      <c r="A188" s="107"/>
      <c r="B188" s="98"/>
    </row>
    <row r="189" spans="1:2" ht="46.8" x14ac:dyDescent="0.4">
      <c r="A189" s="107"/>
      <c r="B189" s="122" t="s">
        <v>275</v>
      </c>
    </row>
    <row r="190" spans="1:2" ht="15.9" customHeight="1" x14ac:dyDescent="0.4">
      <c r="A190" s="107"/>
      <c r="B190" s="133"/>
    </row>
    <row r="191" spans="1:2" ht="31.2" x14ac:dyDescent="0.4">
      <c r="A191" s="107"/>
      <c r="B191" s="134" t="s">
        <v>276</v>
      </c>
    </row>
    <row r="192" spans="1:2" ht="15.9" customHeight="1" x14ac:dyDescent="0.4">
      <c r="A192" s="107"/>
      <c r="B192" s="123"/>
    </row>
    <row r="193" spans="1:2" ht="62.4" x14ac:dyDescent="0.4">
      <c r="A193" s="107"/>
      <c r="B193" s="123" t="s">
        <v>277</v>
      </c>
    </row>
    <row r="194" spans="1:2" ht="15.9" customHeight="1" x14ac:dyDescent="0.4">
      <c r="A194" s="107"/>
      <c r="B194" s="123"/>
    </row>
    <row r="195" spans="1:2" ht="46.8" x14ac:dyDescent="0.4">
      <c r="A195" s="107"/>
      <c r="B195" s="123" t="s">
        <v>278</v>
      </c>
    </row>
    <row r="196" spans="1:2" ht="15.9" customHeight="1" x14ac:dyDescent="0.4">
      <c r="A196" s="107"/>
      <c r="B196" s="123"/>
    </row>
    <row r="197" spans="1:2" ht="31.2" x14ac:dyDescent="0.4">
      <c r="A197" s="107"/>
      <c r="B197" s="123" t="s">
        <v>279</v>
      </c>
    </row>
    <row r="198" spans="1:2" ht="15.9" customHeight="1" x14ac:dyDescent="0.4">
      <c r="A198" s="107"/>
      <c r="B198" s="123"/>
    </row>
    <row r="199" spans="1:2" ht="15.9" customHeight="1" x14ac:dyDescent="0.4">
      <c r="A199" s="107"/>
      <c r="B199" s="123" t="s">
        <v>280</v>
      </c>
    </row>
    <row r="200" spans="1:2" ht="15.9" customHeight="1" x14ac:dyDescent="0.4">
      <c r="A200" s="107"/>
      <c r="B200" s="122"/>
    </row>
    <row r="201" spans="1:2" ht="31.2" x14ac:dyDescent="0.4">
      <c r="A201" s="107"/>
      <c r="B201" s="122" t="s">
        <v>281</v>
      </c>
    </row>
    <row r="202" spans="1:2" ht="15.9" customHeight="1" x14ac:dyDescent="0.4">
      <c r="A202" s="107"/>
      <c r="B202" s="122" t="s">
        <v>234</v>
      </c>
    </row>
    <row r="203" spans="1:2" ht="31.2" x14ac:dyDescent="0.4">
      <c r="A203" s="107"/>
      <c r="B203" s="122" t="s">
        <v>282</v>
      </c>
    </row>
    <row r="204" spans="1:2" ht="15.9" customHeight="1" x14ac:dyDescent="0.4">
      <c r="A204" s="107"/>
      <c r="B204" s="122"/>
    </row>
    <row r="205" spans="1:2" ht="15.9" customHeight="1" x14ac:dyDescent="0.4">
      <c r="A205" s="107"/>
      <c r="B205" s="122" t="s">
        <v>312</v>
      </c>
    </row>
    <row r="206" spans="1:2" ht="15.9" customHeight="1" x14ac:dyDescent="0.4">
      <c r="A206" s="135"/>
      <c r="B206" s="111"/>
    </row>
    <row r="207" spans="1:2" x14ac:dyDescent="0.4">
      <c r="A207" s="210"/>
      <c r="B207" s="195" t="s">
        <v>313</v>
      </c>
    </row>
    <row r="208" spans="1:2" ht="15" customHeight="1" x14ac:dyDescent="0.4">
      <c r="A208" s="211"/>
      <c r="B208" s="196" t="s">
        <v>140</v>
      </c>
    </row>
    <row r="209" spans="1:2" x14ac:dyDescent="0.4">
      <c r="A209" s="212"/>
      <c r="B209" s="197" t="s">
        <v>141</v>
      </c>
    </row>
  </sheetData>
  <sheetProtection algorithmName="SHA-512" hashValue="tiEVg9WSsoj+0DXa53zhS6ZTtHGiBmfV5Dm2cLpa5E7MujK/+qSKwRMRM7Tvk0aHX0r9wKUgSu67YSCCxmb0PA==" saltValue="cK6OwIo738AK8TpyIj2YCg==" spinCount="100000" sheet="1" objects="1" scenarios="1"/>
  <mergeCells count="1">
    <mergeCell ref="A207:A209"/>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topLeftCell="A13" zoomScale="75" zoomScaleNormal="75" workbookViewId="0">
      <selection activeCell="L14" sqref="L14"/>
    </sheetView>
  </sheetViews>
  <sheetFormatPr defaultColWidth="8.88671875" defaultRowHeight="21" x14ac:dyDescent="0.4"/>
  <cols>
    <col min="1" max="1" width="8.88671875" style="2" bestFit="1" customWidth="1"/>
    <col min="2" max="2" width="51.109375" style="2" customWidth="1"/>
    <col min="3" max="3" width="15.44140625" style="2" customWidth="1"/>
    <col min="4" max="4" width="16.44140625" style="2" customWidth="1"/>
    <col min="5" max="5" width="23.109375" style="159" customWidth="1"/>
    <col min="6" max="6" width="25" style="159" customWidth="1"/>
    <col min="7" max="16384" width="8.88671875" style="2"/>
  </cols>
  <sheetData>
    <row r="1" spans="1:6" x14ac:dyDescent="0.4">
      <c r="B1" s="209" t="s">
        <v>284</v>
      </c>
      <c r="C1" s="209"/>
      <c r="D1" s="209"/>
      <c r="E1" s="209"/>
      <c r="F1" s="209"/>
    </row>
    <row r="3" spans="1:6" x14ac:dyDescent="0.4">
      <c r="B3" s="208" t="s">
        <v>35</v>
      </c>
      <c r="C3" s="208"/>
      <c r="D3" s="208"/>
      <c r="E3" s="208"/>
      <c r="F3" s="208"/>
    </row>
    <row r="5" spans="1:6" x14ac:dyDescent="0.4">
      <c r="A5" s="3"/>
      <c r="B5" s="51"/>
      <c r="C5" s="4"/>
      <c r="D5" s="5"/>
      <c r="E5" s="157"/>
      <c r="F5" s="157"/>
    </row>
    <row r="6" spans="1:6" x14ac:dyDescent="0.4">
      <c r="A6" s="52" t="s">
        <v>0</v>
      </c>
      <c r="B6" s="53" t="s">
        <v>36</v>
      </c>
      <c r="C6" s="6" t="s">
        <v>1</v>
      </c>
      <c r="D6" s="7" t="s">
        <v>2</v>
      </c>
      <c r="E6" s="158" t="s">
        <v>3</v>
      </c>
      <c r="F6" s="158" t="s">
        <v>4</v>
      </c>
    </row>
    <row r="7" spans="1:6" x14ac:dyDescent="0.4">
      <c r="A7" s="54"/>
      <c r="B7" s="53"/>
      <c r="C7" s="6"/>
      <c r="D7" s="7"/>
      <c r="E7" s="160"/>
      <c r="F7" s="18"/>
    </row>
    <row r="8" spans="1:6" x14ac:dyDescent="0.4">
      <c r="A8" s="55"/>
      <c r="B8" s="16" t="s">
        <v>37</v>
      </c>
      <c r="C8" s="22" t="s">
        <v>9</v>
      </c>
      <c r="D8" s="56">
        <v>160</v>
      </c>
      <c r="E8" s="12"/>
      <c r="F8" s="18">
        <f>ROUND(D8*E8,2)</f>
        <v>0</v>
      </c>
    </row>
    <row r="9" spans="1:6" x14ac:dyDescent="0.4">
      <c r="A9" s="55"/>
      <c r="B9" s="16" t="s">
        <v>38</v>
      </c>
      <c r="C9" s="22" t="s">
        <v>9</v>
      </c>
      <c r="D9" s="56">
        <v>1100</v>
      </c>
      <c r="E9" s="12"/>
      <c r="F9" s="18">
        <f t="shared" ref="F9:F12" si="0">ROUND(D9*E9,2)</f>
        <v>0</v>
      </c>
    </row>
    <row r="10" spans="1:6" x14ac:dyDescent="0.4">
      <c r="A10" s="55"/>
      <c r="B10" s="16" t="s">
        <v>39</v>
      </c>
      <c r="C10" s="22" t="s">
        <v>9</v>
      </c>
      <c r="D10" s="56">
        <v>25</v>
      </c>
      <c r="E10" s="12"/>
      <c r="F10" s="18">
        <f t="shared" si="0"/>
        <v>0</v>
      </c>
    </row>
    <row r="11" spans="1:6" x14ac:dyDescent="0.4">
      <c r="A11" s="55"/>
      <c r="B11" s="16" t="s">
        <v>304</v>
      </c>
      <c r="C11" s="22" t="s">
        <v>9</v>
      </c>
      <c r="D11" s="56">
        <v>10</v>
      </c>
      <c r="E11" s="12"/>
      <c r="F11" s="18">
        <f t="shared" ref="F11" si="1">ROUND(D11*E11,2)</f>
        <v>0</v>
      </c>
    </row>
    <row r="12" spans="1:6" x14ac:dyDescent="0.4">
      <c r="A12" s="57"/>
      <c r="B12" s="16" t="s">
        <v>40</v>
      </c>
      <c r="C12" s="22" t="s">
        <v>9</v>
      </c>
      <c r="D12" s="56">
        <v>15</v>
      </c>
      <c r="E12" s="12"/>
      <c r="F12" s="18">
        <f t="shared" si="0"/>
        <v>0</v>
      </c>
    </row>
    <row r="13" spans="1:6" x14ac:dyDescent="0.4">
      <c r="A13" s="57"/>
      <c r="B13" s="16" t="s">
        <v>322</v>
      </c>
      <c r="C13" s="22" t="s">
        <v>9</v>
      </c>
      <c r="D13" s="56">
        <v>1</v>
      </c>
      <c r="E13" s="12"/>
      <c r="F13" s="18">
        <f t="shared" ref="F13:F15" si="2">ROUND(D13*E13,2)</f>
        <v>0</v>
      </c>
    </row>
    <row r="14" spans="1:6" x14ac:dyDescent="0.4">
      <c r="A14" s="57"/>
      <c r="B14" s="16" t="s">
        <v>323</v>
      </c>
      <c r="C14" s="22" t="s">
        <v>9</v>
      </c>
      <c r="D14" s="56">
        <v>1</v>
      </c>
      <c r="E14" s="12"/>
      <c r="F14" s="18">
        <f t="shared" si="2"/>
        <v>0</v>
      </c>
    </row>
    <row r="15" spans="1:6" x14ac:dyDescent="0.4">
      <c r="A15" s="57"/>
      <c r="B15" s="16" t="s">
        <v>324</v>
      </c>
      <c r="C15" s="22" t="s">
        <v>9</v>
      </c>
      <c r="D15" s="56">
        <v>1</v>
      </c>
      <c r="E15" s="12"/>
      <c r="F15" s="18">
        <f t="shared" si="2"/>
        <v>0</v>
      </c>
    </row>
    <row r="16" spans="1:6" x14ac:dyDescent="0.4">
      <c r="A16" s="57"/>
      <c r="B16" s="16" t="s">
        <v>325</v>
      </c>
      <c r="C16" s="22" t="s">
        <v>9</v>
      </c>
      <c r="D16" s="56">
        <v>1</v>
      </c>
      <c r="E16" s="12"/>
      <c r="F16" s="18">
        <f t="shared" ref="F16" si="3">ROUND(D16*E16,2)</f>
        <v>0</v>
      </c>
    </row>
    <row r="17" spans="1:6" x14ac:dyDescent="0.4">
      <c r="A17" s="57"/>
      <c r="B17" s="190"/>
      <c r="C17" s="191"/>
      <c r="D17" s="192"/>
      <c r="E17" s="193"/>
      <c r="F17" s="194"/>
    </row>
    <row r="18" spans="1:6" x14ac:dyDescent="0.4">
      <c r="A18" s="57"/>
      <c r="B18" s="16" t="s">
        <v>306</v>
      </c>
      <c r="C18" s="22" t="s">
        <v>9</v>
      </c>
      <c r="D18" s="56">
        <v>400</v>
      </c>
      <c r="E18" s="12"/>
      <c r="F18" s="18">
        <f>ROUND(D18*E18,2)</f>
        <v>0</v>
      </c>
    </row>
    <row r="19" spans="1:6" x14ac:dyDescent="0.4">
      <c r="A19" s="57"/>
      <c r="B19" s="16" t="s">
        <v>305</v>
      </c>
      <c r="C19" s="22" t="s">
        <v>9</v>
      </c>
      <c r="D19" s="56">
        <v>2100</v>
      </c>
      <c r="E19" s="12"/>
      <c r="F19" s="18">
        <f t="shared" ref="F19:F22" si="4">ROUND(D19*E19,2)</f>
        <v>0</v>
      </c>
    </row>
    <row r="20" spans="1:6" x14ac:dyDescent="0.4">
      <c r="A20" s="57"/>
      <c r="B20" s="16" t="s">
        <v>307</v>
      </c>
      <c r="C20" s="22" t="s">
        <v>9</v>
      </c>
      <c r="D20" s="56">
        <v>70</v>
      </c>
      <c r="E20" s="12"/>
      <c r="F20" s="18">
        <f t="shared" si="4"/>
        <v>0</v>
      </c>
    </row>
    <row r="21" spans="1:6" x14ac:dyDescent="0.4">
      <c r="A21" s="57"/>
      <c r="B21" s="16" t="s">
        <v>308</v>
      </c>
      <c r="C21" s="22" t="s">
        <v>9</v>
      </c>
      <c r="D21" s="56">
        <v>20</v>
      </c>
      <c r="E21" s="12"/>
      <c r="F21" s="18">
        <f t="shared" si="4"/>
        <v>0</v>
      </c>
    </row>
    <row r="22" spans="1:6" x14ac:dyDescent="0.4">
      <c r="A22" s="57"/>
      <c r="B22" s="16" t="s">
        <v>309</v>
      </c>
      <c r="C22" s="22" t="s">
        <v>9</v>
      </c>
      <c r="D22" s="56">
        <v>15</v>
      </c>
      <c r="E22" s="12"/>
      <c r="F22" s="18">
        <f t="shared" si="4"/>
        <v>0</v>
      </c>
    </row>
    <row r="23" spans="1:6" x14ac:dyDescent="0.4">
      <c r="A23" s="57"/>
      <c r="B23" s="190"/>
      <c r="C23" s="191"/>
      <c r="D23" s="192"/>
      <c r="E23" s="193"/>
      <c r="F23" s="194"/>
    </row>
    <row r="24" spans="1:6" x14ac:dyDescent="0.4">
      <c r="A24" s="57"/>
      <c r="B24" s="16" t="s">
        <v>134</v>
      </c>
      <c r="C24" s="22" t="s">
        <v>9</v>
      </c>
      <c r="D24" s="56">
        <v>800</v>
      </c>
      <c r="E24" s="12"/>
      <c r="F24" s="18">
        <f t="shared" ref="F24" si="5">ROUND(D24*E24,2)</f>
        <v>0</v>
      </c>
    </row>
    <row r="25" spans="1:6" x14ac:dyDescent="0.4">
      <c r="A25" s="57"/>
      <c r="B25" s="16" t="s">
        <v>133</v>
      </c>
      <c r="C25" s="22" t="s">
        <v>9</v>
      </c>
      <c r="D25" s="56">
        <v>4000</v>
      </c>
      <c r="E25" s="12"/>
      <c r="F25" s="18">
        <f t="shared" ref="F25:F26" si="6">ROUND(D25*E25,2)</f>
        <v>0</v>
      </c>
    </row>
    <row r="26" spans="1:6" x14ac:dyDescent="0.4">
      <c r="A26" s="57"/>
      <c r="B26" s="16" t="s">
        <v>135</v>
      </c>
      <c r="C26" s="22" t="s">
        <v>9</v>
      </c>
      <c r="D26" s="56">
        <v>265</v>
      </c>
      <c r="E26" s="12"/>
      <c r="F26" s="18">
        <f t="shared" si="6"/>
        <v>0</v>
      </c>
    </row>
    <row r="27" spans="1:6" x14ac:dyDescent="0.4">
      <c r="A27" s="57"/>
      <c r="B27" s="16" t="s">
        <v>310</v>
      </c>
      <c r="C27" s="22" t="s">
        <v>9</v>
      </c>
      <c r="D27" s="56">
        <v>60</v>
      </c>
      <c r="E27" s="12"/>
      <c r="F27" s="18">
        <f t="shared" ref="F27:F28" si="7">ROUND(D27*E27,2)</f>
        <v>0</v>
      </c>
    </row>
    <row r="28" spans="1:6" x14ac:dyDescent="0.4">
      <c r="A28" s="57"/>
      <c r="B28" s="16" t="s">
        <v>311</v>
      </c>
      <c r="C28" s="22" t="s">
        <v>9</v>
      </c>
      <c r="D28" s="56">
        <v>34</v>
      </c>
      <c r="E28" s="12"/>
      <c r="F28" s="18">
        <f t="shared" si="7"/>
        <v>0</v>
      </c>
    </row>
    <row r="29" spans="1:6" x14ac:dyDescent="0.4">
      <c r="A29" s="57"/>
      <c r="B29" s="190"/>
      <c r="C29" s="191"/>
      <c r="D29" s="192"/>
      <c r="E29" s="193"/>
      <c r="F29" s="194"/>
    </row>
    <row r="30" spans="1:6" x14ac:dyDescent="0.4">
      <c r="A30" s="58"/>
      <c r="B30" s="27"/>
      <c r="C30" s="9"/>
      <c r="D30" s="29"/>
      <c r="E30" s="12"/>
      <c r="F30" s="18"/>
    </row>
    <row r="31" spans="1:6" x14ac:dyDescent="0.4">
      <c r="A31" s="54"/>
      <c r="B31" s="8" t="s">
        <v>6</v>
      </c>
      <c r="C31" s="9"/>
      <c r="D31" s="29"/>
      <c r="E31" s="19"/>
      <c r="F31" s="10">
        <f>SUM(F8:F28)</f>
        <v>0</v>
      </c>
    </row>
    <row r="32" spans="1:6" x14ac:dyDescent="0.4">
      <c r="E32" s="161"/>
    </row>
    <row r="33" spans="5:5" x14ac:dyDescent="0.4">
      <c r="E33" s="161"/>
    </row>
    <row r="34" spans="5:5" x14ac:dyDescent="0.4">
      <c r="E34" s="161"/>
    </row>
    <row r="35" spans="5:5" x14ac:dyDescent="0.4">
      <c r="E35" s="161"/>
    </row>
    <row r="36" spans="5:5" x14ac:dyDescent="0.4">
      <c r="E36" s="161"/>
    </row>
    <row r="37" spans="5:5" x14ac:dyDescent="0.4">
      <c r="E37" s="161"/>
    </row>
    <row r="38" spans="5:5" x14ac:dyDescent="0.4">
      <c r="E38" s="161"/>
    </row>
    <row r="39" spans="5:5" x14ac:dyDescent="0.4">
      <c r="E39" s="161"/>
    </row>
    <row r="40" spans="5:5" x14ac:dyDescent="0.4">
      <c r="E40" s="161"/>
    </row>
    <row r="41" spans="5:5" x14ac:dyDescent="0.4">
      <c r="E41" s="161"/>
    </row>
    <row r="42" spans="5:5" x14ac:dyDescent="0.4">
      <c r="E42" s="161"/>
    </row>
    <row r="43" spans="5:5" x14ac:dyDescent="0.4">
      <c r="E43" s="161"/>
    </row>
    <row r="44" spans="5:5" x14ac:dyDescent="0.4">
      <c r="E44" s="161"/>
    </row>
    <row r="45" spans="5:5" x14ac:dyDescent="0.4">
      <c r="E45" s="161"/>
    </row>
    <row r="46" spans="5:5" x14ac:dyDescent="0.4">
      <c r="E46" s="161"/>
    </row>
    <row r="47" spans="5:5" x14ac:dyDescent="0.4">
      <c r="E47" s="161"/>
    </row>
    <row r="48" spans="5:5" x14ac:dyDescent="0.4">
      <c r="E48" s="161"/>
    </row>
    <row r="49" spans="5:5" x14ac:dyDescent="0.4">
      <c r="E49" s="161"/>
    </row>
    <row r="50" spans="5:5" x14ac:dyDescent="0.4">
      <c r="E50" s="161"/>
    </row>
    <row r="51" spans="5:5" x14ac:dyDescent="0.4">
      <c r="E51" s="161"/>
    </row>
    <row r="52" spans="5:5" x14ac:dyDescent="0.4">
      <c r="E52" s="161"/>
    </row>
    <row r="53" spans="5:5" x14ac:dyDescent="0.4">
      <c r="E53" s="161"/>
    </row>
  </sheetData>
  <sheetProtection algorithmName="SHA-512" hashValue="e8ZZDrE6H5lpwMmA5mXS5FqXAC7+J3wByJoUBPaWmWvLY5qrKG1/ThqKOParjABV4eKWlFqvev8fp/nh/+22Fw==" saltValue="CEhQ1JZGVcr3/YA3sPY9QA==" spinCount="100000" sheet="1" objects="1" scenarios="1"/>
  <mergeCells count="2">
    <mergeCell ref="B1:F1"/>
    <mergeCell ref="B3:F3"/>
  </mergeCells>
  <pageMargins left="0.70866141732283472" right="0.70866141732283472" top="0.74803149606299213" bottom="0.74803149606299213" header="0.31496062992125984" footer="0.31496062992125984"/>
  <pageSetup paperSize="9" scale="6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1"/>
  <sheetViews>
    <sheetView tabSelected="1" topLeftCell="A40" workbookViewId="0">
      <selection activeCell="E66" sqref="E66:E74"/>
    </sheetView>
  </sheetViews>
  <sheetFormatPr defaultColWidth="8.88671875" defaultRowHeight="14.4" x14ac:dyDescent="0.3"/>
  <cols>
    <col min="1" max="1" width="4.88671875" style="149" customWidth="1"/>
    <col min="2" max="2" width="45.88671875" style="143" customWidth="1"/>
    <col min="3" max="3" width="8.44140625" style="143" customWidth="1"/>
    <col min="4" max="4" width="13.44140625" style="143" customWidth="1"/>
    <col min="5" max="5" width="13" style="156" customWidth="1"/>
    <col min="6" max="6" width="15.44140625" style="156" customWidth="1"/>
    <col min="7" max="7" width="6.33203125" style="143" customWidth="1"/>
    <col min="8" max="16384" width="8.88671875" style="143"/>
  </cols>
  <sheetData>
    <row r="1" spans="1:7" s="2" customFormat="1" ht="21" x14ac:dyDescent="0.4">
      <c r="A1" s="209" t="s">
        <v>283</v>
      </c>
      <c r="B1" s="209"/>
      <c r="C1" s="209"/>
      <c r="D1" s="209"/>
      <c r="E1" s="209"/>
      <c r="F1" s="209"/>
    </row>
    <row r="2" spans="1:7" s="2" customFormat="1" ht="21" x14ac:dyDescent="0.4">
      <c r="A2" s="59"/>
      <c r="B2" s="59"/>
      <c r="C2" s="59"/>
      <c r="D2" s="59"/>
      <c r="E2" s="150"/>
      <c r="F2" s="150"/>
    </row>
    <row r="3" spans="1:7" ht="18" x14ac:dyDescent="0.35">
      <c r="A3" s="213" t="s">
        <v>301</v>
      </c>
      <c r="B3" s="213"/>
      <c r="C3" s="213"/>
      <c r="D3" s="213"/>
      <c r="E3" s="213"/>
      <c r="F3" s="213"/>
      <c r="G3" s="142"/>
    </row>
    <row r="4" spans="1:7" s="145" customFormat="1" ht="18" x14ac:dyDescent="0.3">
      <c r="A4" s="80" t="s">
        <v>0</v>
      </c>
      <c r="B4" s="214" t="s">
        <v>41</v>
      </c>
      <c r="C4" s="215"/>
      <c r="D4" s="215"/>
      <c r="E4" s="215"/>
      <c r="F4" s="216"/>
      <c r="G4" s="144"/>
    </row>
    <row r="5" spans="1:7" s="145" customFormat="1" ht="22.5" customHeight="1" x14ac:dyDescent="0.3">
      <c r="A5" s="81"/>
      <c r="B5" s="82" t="s">
        <v>42</v>
      </c>
      <c r="C5" s="60" t="s">
        <v>1</v>
      </c>
      <c r="D5" s="61" t="s">
        <v>43</v>
      </c>
      <c r="E5" s="151" t="s">
        <v>3</v>
      </c>
      <c r="F5" s="151" t="s">
        <v>4</v>
      </c>
      <c r="G5" s="144"/>
    </row>
    <row r="6" spans="1:7" s="145" customFormat="1" ht="15.6" x14ac:dyDescent="0.3">
      <c r="A6" s="83"/>
      <c r="B6" s="84" t="s">
        <v>44</v>
      </c>
      <c r="C6" s="85" t="s">
        <v>33</v>
      </c>
      <c r="D6" s="85">
        <v>20</v>
      </c>
      <c r="E6" s="162"/>
      <c r="F6" s="152">
        <f>ROUND(D6*E6,2)</f>
        <v>0</v>
      </c>
      <c r="G6" s="144"/>
    </row>
    <row r="7" spans="1:7" s="145" customFormat="1" ht="15.6" x14ac:dyDescent="0.3">
      <c r="A7" s="83"/>
      <c r="B7" s="84" t="s">
        <v>130</v>
      </c>
      <c r="C7" s="85" t="s">
        <v>33</v>
      </c>
      <c r="D7" s="85">
        <v>10</v>
      </c>
      <c r="E7" s="162"/>
      <c r="F7" s="152">
        <f t="shared" ref="F7:F9" si="0">ROUND(D7*E7,2)</f>
        <v>0</v>
      </c>
      <c r="G7" s="144"/>
    </row>
    <row r="8" spans="1:7" s="145" customFormat="1" ht="15.6" x14ac:dyDescent="0.3">
      <c r="A8" s="83"/>
      <c r="B8" s="84" t="s">
        <v>131</v>
      </c>
      <c r="C8" s="85" t="s">
        <v>33</v>
      </c>
      <c r="D8" s="85">
        <v>17</v>
      </c>
      <c r="E8" s="162"/>
      <c r="F8" s="152">
        <f t="shared" si="0"/>
        <v>0</v>
      </c>
      <c r="G8" s="144"/>
    </row>
    <row r="9" spans="1:7" s="145" customFormat="1" ht="15.6" x14ac:dyDescent="0.3">
      <c r="A9" s="83"/>
      <c r="B9" s="84" t="s">
        <v>132</v>
      </c>
      <c r="C9" s="85" t="s">
        <v>33</v>
      </c>
      <c r="D9" s="85">
        <v>48</v>
      </c>
      <c r="E9" s="162"/>
      <c r="F9" s="152">
        <f t="shared" si="0"/>
        <v>0</v>
      </c>
      <c r="G9" s="144"/>
    </row>
    <row r="10" spans="1:7" s="145" customFormat="1" ht="15.6" x14ac:dyDescent="0.3">
      <c r="A10" s="139"/>
      <c r="B10" s="140"/>
      <c r="C10" s="141"/>
      <c r="D10" s="141"/>
      <c r="E10" s="163"/>
      <c r="F10" s="153"/>
      <c r="G10" s="144"/>
    </row>
    <row r="11" spans="1:7" ht="15.6" x14ac:dyDescent="0.3">
      <c r="A11" s="62"/>
      <c r="B11" s="65"/>
      <c r="C11" s="64"/>
      <c r="D11" s="64"/>
      <c r="E11" s="164"/>
      <c r="F11" s="152"/>
      <c r="G11" s="146"/>
    </row>
    <row r="12" spans="1:7" ht="18" x14ac:dyDescent="0.3">
      <c r="A12" s="66" t="s">
        <v>5</v>
      </c>
      <c r="B12" s="217" t="s">
        <v>45</v>
      </c>
      <c r="C12" s="218"/>
      <c r="D12" s="218"/>
      <c r="E12" s="218"/>
      <c r="F12" s="219"/>
      <c r="G12" s="146"/>
    </row>
    <row r="13" spans="1:7" ht="15.6" x14ac:dyDescent="0.3">
      <c r="A13" s="62"/>
      <c r="B13" s="65"/>
      <c r="C13" s="64"/>
      <c r="D13" s="64"/>
      <c r="E13" s="165"/>
      <c r="F13" s="152"/>
      <c r="G13" s="146"/>
    </row>
    <row r="14" spans="1:7" ht="31.2" x14ac:dyDescent="0.3">
      <c r="A14" s="67" t="s">
        <v>46</v>
      </c>
      <c r="B14" s="68" t="s">
        <v>77</v>
      </c>
      <c r="C14" s="64"/>
      <c r="D14" s="64"/>
      <c r="E14" s="164"/>
      <c r="F14" s="152"/>
      <c r="G14" s="146"/>
    </row>
    <row r="15" spans="1:7" ht="15.6" x14ac:dyDescent="0.3">
      <c r="A15" s="62"/>
      <c r="B15" s="63" t="s">
        <v>78</v>
      </c>
      <c r="C15" s="64" t="s">
        <v>9</v>
      </c>
      <c r="D15" s="64">
        <v>4</v>
      </c>
      <c r="E15" s="164"/>
      <c r="F15" s="152">
        <f t="shared" ref="F15:F32" si="1">ROUND(D15*E15,2)</f>
        <v>0</v>
      </c>
      <c r="G15" s="146"/>
    </row>
    <row r="16" spans="1:7" ht="15.6" x14ac:dyDescent="0.3">
      <c r="A16" s="62"/>
      <c r="B16" s="63" t="s">
        <v>79</v>
      </c>
      <c r="C16" s="64" t="s">
        <v>9</v>
      </c>
      <c r="D16" s="64">
        <v>225</v>
      </c>
      <c r="E16" s="164"/>
      <c r="F16" s="152">
        <f t="shared" si="1"/>
        <v>0</v>
      </c>
      <c r="G16" s="146"/>
    </row>
    <row r="17" spans="1:7" ht="15.6" x14ac:dyDescent="0.3">
      <c r="A17" s="62"/>
      <c r="B17" s="63" t="s">
        <v>80</v>
      </c>
      <c r="C17" s="64" t="s">
        <v>9</v>
      </c>
      <c r="D17" s="64">
        <v>2</v>
      </c>
      <c r="E17" s="164"/>
      <c r="F17" s="152">
        <f t="shared" si="1"/>
        <v>0</v>
      </c>
      <c r="G17" s="146"/>
    </row>
    <row r="18" spans="1:7" ht="15.6" x14ac:dyDescent="0.3">
      <c r="A18" s="62"/>
      <c r="B18" s="63" t="s">
        <v>81</v>
      </c>
      <c r="C18" s="64" t="s">
        <v>9</v>
      </c>
      <c r="D18" s="64">
        <v>215</v>
      </c>
      <c r="E18" s="164"/>
      <c r="F18" s="152">
        <f t="shared" si="1"/>
        <v>0</v>
      </c>
      <c r="G18" s="146"/>
    </row>
    <row r="19" spans="1:7" ht="15.6" x14ac:dyDescent="0.3">
      <c r="A19" s="62"/>
      <c r="B19" s="63" t="s">
        <v>82</v>
      </c>
      <c r="C19" s="64" t="s">
        <v>9</v>
      </c>
      <c r="D19" s="64">
        <v>1</v>
      </c>
      <c r="E19" s="164"/>
      <c r="F19" s="152">
        <f t="shared" si="1"/>
        <v>0</v>
      </c>
      <c r="G19" s="146"/>
    </row>
    <row r="20" spans="1:7" ht="15.6" x14ac:dyDescent="0.3">
      <c r="A20" s="62"/>
      <c r="B20" s="63" t="s">
        <v>83</v>
      </c>
      <c r="C20" s="64" t="s">
        <v>9</v>
      </c>
      <c r="D20" s="64">
        <v>100</v>
      </c>
      <c r="E20" s="164"/>
      <c r="F20" s="152">
        <f t="shared" si="1"/>
        <v>0</v>
      </c>
      <c r="G20" s="146"/>
    </row>
    <row r="21" spans="1:7" ht="15.6" x14ac:dyDescent="0.3">
      <c r="A21" s="62"/>
      <c r="B21" s="63" t="s">
        <v>84</v>
      </c>
      <c r="C21" s="64" t="s">
        <v>9</v>
      </c>
      <c r="D21" s="64">
        <v>2</v>
      </c>
      <c r="E21" s="164"/>
      <c r="F21" s="152">
        <f t="shared" si="1"/>
        <v>0</v>
      </c>
      <c r="G21" s="146"/>
    </row>
    <row r="22" spans="1:7" ht="15.6" x14ac:dyDescent="0.3">
      <c r="A22" s="62"/>
      <c r="B22" s="63" t="s">
        <v>85</v>
      </c>
      <c r="C22" s="64" t="s">
        <v>9</v>
      </c>
      <c r="D22" s="64">
        <v>51</v>
      </c>
      <c r="E22" s="164"/>
      <c r="F22" s="152">
        <f t="shared" si="1"/>
        <v>0</v>
      </c>
      <c r="G22" s="146"/>
    </row>
    <row r="23" spans="1:7" ht="15.6" x14ac:dyDescent="0.3">
      <c r="A23" s="62"/>
      <c r="B23" s="63" t="s">
        <v>86</v>
      </c>
      <c r="C23" s="64" t="s">
        <v>9</v>
      </c>
      <c r="D23" s="64">
        <v>23</v>
      </c>
      <c r="E23" s="164"/>
      <c r="F23" s="152">
        <f t="shared" si="1"/>
        <v>0</v>
      </c>
      <c r="G23" s="146"/>
    </row>
    <row r="24" spans="1:7" ht="15.6" x14ac:dyDescent="0.3">
      <c r="A24" s="62"/>
      <c r="B24" s="63" t="s">
        <v>87</v>
      </c>
      <c r="C24" s="64" t="s">
        <v>9</v>
      </c>
      <c r="D24" s="64">
        <v>140</v>
      </c>
      <c r="E24" s="164"/>
      <c r="F24" s="152">
        <f t="shared" si="1"/>
        <v>0</v>
      </c>
      <c r="G24" s="146"/>
    </row>
    <row r="25" spans="1:7" ht="15.6" x14ac:dyDescent="0.3">
      <c r="A25" s="62"/>
      <c r="B25" s="63" t="s">
        <v>88</v>
      </c>
      <c r="C25" s="64" t="s">
        <v>9</v>
      </c>
      <c r="D25" s="64">
        <v>130</v>
      </c>
      <c r="E25" s="164"/>
      <c r="F25" s="152">
        <f t="shared" si="1"/>
        <v>0</v>
      </c>
      <c r="G25" s="146"/>
    </row>
    <row r="26" spans="1:7" ht="15.6" x14ac:dyDescent="0.3">
      <c r="A26" s="62"/>
      <c r="B26" s="63" t="s">
        <v>89</v>
      </c>
      <c r="C26" s="64" t="s">
        <v>9</v>
      </c>
      <c r="D26" s="64">
        <v>56</v>
      </c>
      <c r="E26" s="164"/>
      <c r="F26" s="152">
        <f t="shared" si="1"/>
        <v>0</v>
      </c>
      <c r="G26" s="146"/>
    </row>
    <row r="27" spans="1:7" ht="15.6" x14ac:dyDescent="0.3">
      <c r="A27" s="62"/>
      <c r="B27" s="63" t="s">
        <v>90</v>
      </c>
      <c r="C27" s="64" t="s">
        <v>9</v>
      </c>
      <c r="D27" s="64">
        <v>23</v>
      </c>
      <c r="E27" s="164"/>
      <c r="F27" s="152">
        <f t="shared" si="1"/>
        <v>0</v>
      </c>
      <c r="G27" s="146"/>
    </row>
    <row r="28" spans="1:7" ht="15.6" x14ac:dyDescent="0.3">
      <c r="A28" s="62"/>
      <c r="B28" s="63" t="s">
        <v>91</v>
      </c>
      <c r="C28" s="64" t="s">
        <v>9</v>
      </c>
      <c r="D28" s="64">
        <v>18</v>
      </c>
      <c r="E28" s="164"/>
      <c r="F28" s="152">
        <f t="shared" si="1"/>
        <v>0</v>
      </c>
      <c r="G28" s="146"/>
    </row>
    <row r="29" spans="1:7" ht="15.6" x14ac:dyDescent="0.3">
      <c r="A29" s="62"/>
      <c r="B29" s="63" t="s">
        <v>105</v>
      </c>
      <c r="C29" s="64" t="s">
        <v>9</v>
      </c>
      <c r="D29" s="64">
        <v>20</v>
      </c>
      <c r="E29" s="164"/>
      <c r="F29" s="152">
        <f t="shared" si="1"/>
        <v>0</v>
      </c>
      <c r="G29" s="146"/>
    </row>
    <row r="30" spans="1:7" ht="15.6" x14ac:dyDescent="0.3">
      <c r="A30" s="62"/>
      <c r="B30" s="63" t="s">
        <v>106</v>
      </c>
      <c r="C30" s="64" t="s">
        <v>9</v>
      </c>
      <c r="D30" s="64">
        <v>19</v>
      </c>
      <c r="E30" s="164"/>
      <c r="F30" s="152">
        <f t="shared" si="1"/>
        <v>0</v>
      </c>
      <c r="G30" s="146"/>
    </row>
    <row r="31" spans="1:7" ht="15.6" x14ac:dyDescent="0.3">
      <c r="A31" s="62"/>
      <c r="B31" s="63" t="s">
        <v>107</v>
      </c>
      <c r="C31" s="64" t="s">
        <v>9</v>
      </c>
      <c r="D31" s="64">
        <v>19</v>
      </c>
      <c r="E31" s="164"/>
      <c r="F31" s="152">
        <f t="shared" si="1"/>
        <v>0</v>
      </c>
      <c r="G31" s="146"/>
    </row>
    <row r="32" spans="1:7" ht="15.6" x14ac:dyDescent="0.3">
      <c r="A32" s="62"/>
      <c r="B32" s="63" t="s">
        <v>108</v>
      </c>
      <c r="C32" s="64" t="s">
        <v>9</v>
      </c>
      <c r="D32" s="64">
        <v>1</v>
      </c>
      <c r="E32" s="164"/>
      <c r="F32" s="152">
        <f t="shared" si="1"/>
        <v>0</v>
      </c>
      <c r="G32" s="146"/>
    </row>
    <row r="33" spans="1:7" ht="15.6" x14ac:dyDescent="0.3">
      <c r="A33" s="62"/>
      <c r="B33" s="63"/>
      <c r="C33" s="64"/>
      <c r="D33" s="64"/>
      <c r="E33" s="164"/>
      <c r="F33" s="152"/>
      <c r="G33" s="146"/>
    </row>
    <row r="34" spans="1:7" ht="15.6" x14ac:dyDescent="0.3">
      <c r="A34" s="67" t="s">
        <v>47</v>
      </c>
      <c r="B34" s="68" t="s">
        <v>136</v>
      </c>
      <c r="C34" s="64"/>
      <c r="D34" s="64"/>
      <c r="E34" s="164"/>
      <c r="F34" s="152"/>
      <c r="G34" s="146"/>
    </row>
    <row r="35" spans="1:7" ht="15.6" x14ac:dyDescent="0.3">
      <c r="A35" s="62"/>
      <c r="B35" s="63" t="s">
        <v>113</v>
      </c>
      <c r="C35" s="64" t="s">
        <v>9</v>
      </c>
      <c r="D35" s="64">
        <v>390</v>
      </c>
      <c r="E35" s="164"/>
      <c r="F35" s="152">
        <f t="shared" ref="F35:F48" si="2">ROUND(D35*E35,2)</f>
        <v>0</v>
      </c>
      <c r="G35" s="146"/>
    </row>
    <row r="36" spans="1:7" ht="15.6" x14ac:dyDescent="0.3">
      <c r="A36" s="62"/>
      <c r="B36" s="63" t="s">
        <v>114</v>
      </c>
      <c r="C36" s="64" t="s">
        <v>9</v>
      </c>
      <c r="D36" s="64">
        <v>315</v>
      </c>
      <c r="E36" s="164"/>
      <c r="F36" s="152">
        <f t="shared" si="2"/>
        <v>0</v>
      </c>
      <c r="G36" s="146"/>
    </row>
    <row r="37" spans="1:7" ht="15.6" x14ac:dyDescent="0.3">
      <c r="A37" s="62"/>
      <c r="B37" s="63" t="s">
        <v>115</v>
      </c>
      <c r="C37" s="64" t="s">
        <v>9</v>
      </c>
      <c r="D37" s="64">
        <v>88</v>
      </c>
      <c r="E37" s="164"/>
      <c r="F37" s="152">
        <f t="shared" si="2"/>
        <v>0</v>
      </c>
      <c r="G37" s="146"/>
    </row>
    <row r="38" spans="1:7" ht="15.6" x14ac:dyDescent="0.3">
      <c r="A38" s="62"/>
      <c r="B38" s="63" t="s">
        <v>116</v>
      </c>
      <c r="C38" s="64" t="s">
        <v>9</v>
      </c>
      <c r="D38" s="64">
        <v>51</v>
      </c>
      <c r="E38" s="164"/>
      <c r="F38" s="152">
        <f t="shared" si="2"/>
        <v>0</v>
      </c>
      <c r="G38" s="146"/>
    </row>
    <row r="39" spans="1:7" ht="15.6" x14ac:dyDescent="0.3">
      <c r="A39" s="62"/>
      <c r="B39" s="63" t="s">
        <v>49</v>
      </c>
      <c r="C39" s="64" t="s">
        <v>9</v>
      </c>
      <c r="D39" s="64">
        <v>32</v>
      </c>
      <c r="E39" s="164"/>
      <c r="F39" s="152">
        <f t="shared" si="2"/>
        <v>0</v>
      </c>
      <c r="G39" s="146"/>
    </row>
    <row r="40" spans="1:7" ht="15.6" x14ac:dyDescent="0.3">
      <c r="A40" s="62"/>
      <c r="B40" s="63" t="s">
        <v>50</v>
      </c>
      <c r="C40" s="64" t="s">
        <v>9</v>
      </c>
      <c r="D40" s="64">
        <v>8</v>
      </c>
      <c r="E40" s="164"/>
      <c r="F40" s="152">
        <f t="shared" si="2"/>
        <v>0</v>
      </c>
      <c r="G40" s="146"/>
    </row>
    <row r="41" spans="1:7" ht="15.6" x14ac:dyDescent="0.3">
      <c r="A41" s="62"/>
      <c r="B41" s="63" t="s">
        <v>51</v>
      </c>
      <c r="C41" s="64" t="s">
        <v>9</v>
      </c>
      <c r="D41" s="64">
        <v>6</v>
      </c>
      <c r="E41" s="164"/>
      <c r="F41" s="152">
        <f t="shared" si="2"/>
        <v>0</v>
      </c>
      <c r="G41" s="146"/>
    </row>
    <row r="42" spans="1:7" ht="15.6" x14ac:dyDescent="0.3">
      <c r="A42" s="62"/>
      <c r="B42" s="63" t="s">
        <v>52</v>
      </c>
      <c r="C42" s="64" t="s">
        <v>9</v>
      </c>
      <c r="D42" s="64">
        <v>4</v>
      </c>
      <c r="E42" s="164"/>
      <c r="F42" s="152">
        <f t="shared" si="2"/>
        <v>0</v>
      </c>
      <c r="G42" s="146"/>
    </row>
    <row r="43" spans="1:7" ht="15.6" x14ac:dyDescent="0.3">
      <c r="A43" s="62"/>
      <c r="B43" s="63" t="s">
        <v>53</v>
      </c>
      <c r="C43" s="64" t="s">
        <v>9</v>
      </c>
      <c r="D43" s="64">
        <v>3</v>
      </c>
      <c r="E43" s="164"/>
      <c r="F43" s="152">
        <f t="shared" si="2"/>
        <v>0</v>
      </c>
      <c r="G43" s="146"/>
    </row>
    <row r="44" spans="1:7" ht="15.6" x14ac:dyDescent="0.3">
      <c r="A44" s="62"/>
      <c r="B44" s="63" t="s">
        <v>54</v>
      </c>
      <c r="C44" s="64" t="s">
        <v>9</v>
      </c>
      <c r="D44" s="64">
        <v>32</v>
      </c>
      <c r="E44" s="164"/>
      <c r="F44" s="152">
        <f t="shared" si="2"/>
        <v>0</v>
      </c>
      <c r="G44" s="146"/>
    </row>
    <row r="45" spans="1:7" ht="15.6" x14ac:dyDescent="0.3">
      <c r="A45" s="62"/>
      <c r="B45" s="63" t="s">
        <v>55</v>
      </c>
      <c r="C45" s="64" t="s">
        <v>9</v>
      </c>
      <c r="D45" s="64">
        <v>7</v>
      </c>
      <c r="E45" s="164"/>
      <c r="F45" s="152">
        <f t="shared" si="2"/>
        <v>0</v>
      </c>
      <c r="G45" s="146"/>
    </row>
    <row r="46" spans="1:7" ht="15.6" x14ac:dyDescent="0.3">
      <c r="A46" s="62"/>
      <c r="B46" s="63" t="s">
        <v>56</v>
      </c>
      <c r="C46" s="64" t="s">
        <v>9</v>
      </c>
      <c r="D46" s="64">
        <v>8</v>
      </c>
      <c r="E46" s="164"/>
      <c r="F46" s="152">
        <f t="shared" si="2"/>
        <v>0</v>
      </c>
      <c r="G46" s="146"/>
    </row>
    <row r="47" spans="1:7" ht="15.6" x14ac:dyDescent="0.3">
      <c r="A47" s="62"/>
      <c r="B47" s="63" t="s">
        <v>57</v>
      </c>
      <c r="C47" s="64" t="s">
        <v>9</v>
      </c>
      <c r="D47" s="64">
        <v>4</v>
      </c>
      <c r="E47" s="164"/>
      <c r="F47" s="152">
        <f t="shared" si="2"/>
        <v>0</v>
      </c>
      <c r="G47" s="146"/>
    </row>
    <row r="48" spans="1:7" ht="15.6" x14ac:dyDescent="0.3">
      <c r="A48" s="62"/>
      <c r="B48" s="63" t="s">
        <v>58</v>
      </c>
      <c r="C48" s="64" t="s">
        <v>9</v>
      </c>
      <c r="D48" s="64">
        <v>1</v>
      </c>
      <c r="E48" s="164"/>
      <c r="F48" s="152">
        <f t="shared" si="2"/>
        <v>0</v>
      </c>
      <c r="G48" s="146"/>
    </row>
    <row r="49" spans="1:7" ht="15.6" x14ac:dyDescent="0.3">
      <c r="A49" s="62"/>
      <c r="B49" s="63"/>
      <c r="C49" s="64"/>
      <c r="D49" s="64"/>
      <c r="E49" s="164"/>
      <c r="F49" s="152"/>
      <c r="G49" s="146"/>
    </row>
    <row r="50" spans="1:7" ht="15.6" x14ac:dyDescent="0.3">
      <c r="A50" s="67" t="s">
        <v>48</v>
      </c>
      <c r="B50" s="68" t="s">
        <v>128</v>
      </c>
      <c r="C50" s="64"/>
      <c r="D50" s="64"/>
      <c r="E50" s="164"/>
      <c r="F50" s="152"/>
      <c r="G50" s="146"/>
    </row>
    <row r="51" spans="1:7" ht="15.6" x14ac:dyDescent="0.3">
      <c r="A51" s="62"/>
      <c r="B51" s="63" t="s">
        <v>117</v>
      </c>
      <c r="C51" s="64" t="s">
        <v>9</v>
      </c>
      <c r="D51" s="64">
        <v>82</v>
      </c>
      <c r="E51" s="164"/>
      <c r="F51" s="152">
        <f t="shared" ref="F51:F62" si="3">ROUND(D51*E51,2)</f>
        <v>0</v>
      </c>
      <c r="G51" s="146"/>
    </row>
    <row r="52" spans="1:7" ht="15.6" x14ac:dyDescent="0.3">
      <c r="A52" s="62"/>
      <c r="B52" s="63" t="s">
        <v>118</v>
      </c>
      <c r="C52" s="64" t="s">
        <v>9</v>
      </c>
      <c r="D52" s="64">
        <v>325</v>
      </c>
      <c r="E52" s="164"/>
      <c r="F52" s="152">
        <f t="shared" si="3"/>
        <v>0</v>
      </c>
      <c r="G52" s="146"/>
    </row>
    <row r="53" spans="1:7" ht="15.6" x14ac:dyDescent="0.3">
      <c r="A53" s="62"/>
      <c r="B53" s="63" t="s">
        <v>120</v>
      </c>
      <c r="C53" s="64" t="s">
        <v>9</v>
      </c>
      <c r="D53" s="64">
        <v>230</v>
      </c>
      <c r="E53" s="164"/>
      <c r="F53" s="152">
        <f t="shared" si="3"/>
        <v>0</v>
      </c>
      <c r="G53" s="146"/>
    </row>
    <row r="54" spans="1:7" ht="15.6" x14ac:dyDescent="0.3">
      <c r="A54" s="62"/>
      <c r="B54" s="63" t="s">
        <v>119</v>
      </c>
      <c r="C54" s="64" t="s">
        <v>9</v>
      </c>
      <c r="D54" s="64">
        <v>325</v>
      </c>
      <c r="E54" s="164"/>
      <c r="F54" s="152">
        <f t="shared" si="3"/>
        <v>0</v>
      </c>
      <c r="G54" s="146"/>
    </row>
    <row r="55" spans="1:7" ht="15.6" x14ac:dyDescent="0.3">
      <c r="A55" s="62"/>
      <c r="B55" s="63" t="s">
        <v>121</v>
      </c>
      <c r="C55" s="64" t="s">
        <v>9</v>
      </c>
      <c r="D55" s="64">
        <v>8</v>
      </c>
      <c r="E55" s="164"/>
      <c r="F55" s="152">
        <f t="shared" si="3"/>
        <v>0</v>
      </c>
      <c r="G55" s="146"/>
    </row>
    <row r="56" spans="1:7" ht="15.6" x14ac:dyDescent="0.3">
      <c r="A56" s="62"/>
      <c r="B56" s="63" t="s">
        <v>122</v>
      </c>
      <c r="C56" s="64" t="s">
        <v>9</v>
      </c>
      <c r="D56" s="64">
        <v>11</v>
      </c>
      <c r="E56" s="164"/>
      <c r="F56" s="152">
        <f t="shared" si="3"/>
        <v>0</v>
      </c>
      <c r="G56" s="146"/>
    </row>
    <row r="57" spans="1:7" ht="15.6" x14ac:dyDescent="0.3">
      <c r="A57" s="62"/>
      <c r="B57" s="63" t="s">
        <v>123</v>
      </c>
      <c r="C57" s="64" t="s">
        <v>9</v>
      </c>
      <c r="D57" s="64">
        <v>3</v>
      </c>
      <c r="E57" s="164"/>
      <c r="F57" s="152">
        <f t="shared" si="3"/>
        <v>0</v>
      </c>
      <c r="G57" s="146"/>
    </row>
    <row r="58" spans="1:7" ht="15.6" x14ac:dyDescent="0.3">
      <c r="A58" s="62"/>
      <c r="B58" s="63" t="s">
        <v>124</v>
      </c>
      <c r="C58" s="64" t="s">
        <v>9</v>
      </c>
      <c r="D58" s="64">
        <v>3</v>
      </c>
      <c r="E58" s="164"/>
      <c r="F58" s="152">
        <f t="shared" si="3"/>
        <v>0</v>
      </c>
      <c r="G58" s="146"/>
    </row>
    <row r="59" spans="1:7" ht="15.6" x14ac:dyDescent="0.3">
      <c r="A59" s="62"/>
      <c r="B59" s="63" t="s">
        <v>125</v>
      </c>
      <c r="C59" s="64" t="s">
        <v>9</v>
      </c>
      <c r="D59" s="64">
        <v>3</v>
      </c>
      <c r="E59" s="164"/>
      <c r="F59" s="152">
        <f t="shared" si="3"/>
        <v>0</v>
      </c>
      <c r="G59" s="146"/>
    </row>
    <row r="60" spans="1:7" ht="15.6" x14ac:dyDescent="0.3">
      <c r="A60" s="62"/>
      <c r="B60" s="63" t="s">
        <v>126</v>
      </c>
      <c r="C60" s="64" t="s">
        <v>9</v>
      </c>
      <c r="D60" s="64">
        <v>2</v>
      </c>
      <c r="E60" s="164"/>
      <c r="F60" s="152">
        <f t="shared" si="3"/>
        <v>0</v>
      </c>
      <c r="G60" s="146"/>
    </row>
    <row r="61" spans="1:7" ht="15.6" x14ac:dyDescent="0.3">
      <c r="A61" s="62"/>
      <c r="B61" s="63" t="s">
        <v>127</v>
      </c>
      <c r="C61" s="64" t="s">
        <v>9</v>
      </c>
      <c r="D61" s="64">
        <v>39</v>
      </c>
      <c r="E61" s="164"/>
      <c r="F61" s="152">
        <f t="shared" si="3"/>
        <v>0</v>
      </c>
      <c r="G61" s="146"/>
    </row>
    <row r="62" spans="1:7" ht="15.6" x14ac:dyDescent="0.3">
      <c r="A62" s="62"/>
      <c r="B62" s="63" t="s">
        <v>129</v>
      </c>
      <c r="C62" s="64" t="s">
        <v>9</v>
      </c>
      <c r="D62" s="64">
        <v>4</v>
      </c>
      <c r="E62" s="164"/>
      <c r="F62" s="152">
        <f t="shared" si="3"/>
        <v>0</v>
      </c>
      <c r="G62" s="146"/>
    </row>
    <row r="63" spans="1:7" ht="15.6" x14ac:dyDescent="0.3">
      <c r="A63" s="136"/>
      <c r="B63" s="137"/>
      <c r="C63" s="138"/>
      <c r="D63" s="138"/>
      <c r="E63" s="166"/>
      <c r="F63" s="153"/>
      <c r="G63" s="146"/>
    </row>
    <row r="64" spans="1:7" ht="15.6" x14ac:dyDescent="0.3">
      <c r="A64" s="62"/>
      <c r="B64" s="63"/>
      <c r="C64" s="64"/>
      <c r="D64" s="64"/>
      <c r="E64" s="164"/>
      <c r="F64" s="152"/>
      <c r="G64" s="146"/>
    </row>
    <row r="65" spans="1:7" ht="18" x14ac:dyDescent="0.3">
      <c r="A65" s="66" t="s">
        <v>8</v>
      </c>
      <c r="B65" s="217" t="s">
        <v>59</v>
      </c>
      <c r="C65" s="218"/>
      <c r="D65" s="218"/>
      <c r="E65" s="218"/>
      <c r="F65" s="219"/>
      <c r="G65" s="146"/>
    </row>
    <row r="66" spans="1:7" ht="15.6" x14ac:dyDescent="0.3">
      <c r="A66" s="62"/>
      <c r="B66" s="69" t="s">
        <v>110</v>
      </c>
      <c r="C66" s="64" t="s">
        <v>9</v>
      </c>
      <c r="D66" s="64">
        <v>53</v>
      </c>
      <c r="E66" s="164"/>
      <c r="F66" s="152">
        <f t="shared" ref="F66:F74" si="4">ROUND(D66*E66,2)</f>
        <v>0</v>
      </c>
      <c r="G66" s="146"/>
    </row>
    <row r="67" spans="1:7" ht="31.2" x14ac:dyDescent="0.3">
      <c r="A67" s="62"/>
      <c r="B67" s="69" t="s">
        <v>111</v>
      </c>
      <c r="C67" s="64" t="s">
        <v>9</v>
      </c>
      <c r="D67" s="64">
        <v>20</v>
      </c>
      <c r="E67" s="164"/>
      <c r="F67" s="152">
        <f t="shared" si="4"/>
        <v>0</v>
      </c>
      <c r="G67" s="146"/>
    </row>
    <row r="68" spans="1:7" ht="15.6" x14ac:dyDescent="0.3">
      <c r="A68" s="62"/>
      <c r="B68" s="69" t="s">
        <v>60</v>
      </c>
      <c r="C68" s="64" t="s">
        <v>9</v>
      </c>
      <c r="D68" s="64">
        <v>320</v>
      </c>
      <c r="E68" s="164"/>
      <c r="F68" s="152">
        <f t="shared" si="4"/>
        <v>0</v>
      </c>
      <c r="G68" s="146"/>
    </row>
    <row r="69" spans="1:7" ht="31.2" x14ac:dyDescent="0.3">
      <c r="A69" s="62"/>
      <c r="B69" s="69" t="s">
        <v>109</v>
      </c>
      <c r="C69" s="64" t="s">
        <v>9</v>
      </c>
      <c r="D69" s="64">
        <v>130</v>
      </c>
      <c r="E69" s="164"/>
      <c r="F69" s="152">
        <f>ROUND(D69*E69,2)</f>
        <v>0</v>
      </c>
      <c r="G69" s="146"/>
    </row>
    <row r="70" spans="1:7" ht="15.6" x14ac:dyDescent="0.3">
      <c r="A70" s="62"/>
      <c r="B70" s="69" t="s">
        <v>61</v>
      </c>
      <c r="C70" s="64" t="s">
        <v>9</v>
      </c>
      <c r="D70" s="64">
        <v>34</v>
      </c>
      <c r="E70" s="164"/>
      <c r="F70" s="152">
        <f t="shared" si="4"/>
        <v>0</v>
      </c>
      <c r="G70" s="146"/>
    </row>
    <row r="71" spans="1:7" ht="15.6" x14ac:dyDescent="0.3">
      <c r="A71" s="62"/>
      <c r="B71" s="69" t="s">
        <v>62</v>
      </c>
      <c r="C71" s="64" t="s">
        <v>9</v>
      </c>
      <c r="D71" s="64">
        <v>8</v>
      </c>
      <c r="E71" s="164"/>
      <c r="F71" s="152">
        <f t="shared" si="4"/>
        <v>0</v>
      </c>
      <c r="G71" s="146"/>
    </row>
    <row r="72" spans="1:7" ht="15.6" x14ac:dyDescent="0.3">
      <c r="A72" s="62"/>
      <c r="B72" s="69" t="s">
        <v>63</v>
      </c>
      <c r="C72" s="64" t="s">
        <v>9</v>
      </c>
      <c r="D72" s="64">
        <v>10</v>
      </c>
      <c r="E72" s="164"/>
      <c r="F72" s="152">
        <f t="shared" si="4"/>
        <v>0</v>
      </c>
      <c r="G72" s="146"/>
    </row>
    <row r="73" spans="1:7" ht="15.6" x14ac:dyDescent="0.3">
      <c r="A73" s="62"/>
      <c r="B73" s="69" t="s">
        <v>64</v>
      </c>
      <c r="C73" s="64" t="s">
        <v>9</v>
      </c>
      <c r="D73" s="64">
        <v>5</v>
      </c>
      <c r="E73" s="164"/>
      <c r="F73" s="152">
        <f t="shared" si="4"/>
        <v>0</v>
      </c>
      <c r="G73" s="146"/>
    </row>
    <row r="74" spans="1:7" ht="31.2" x14ac:dyDescent="0.3">
      <c r="A74" s="62"/>
      <c r="B74" s="69" t="s">
        <v>112</v>
      </c>
      <c r="C74" s="64" t="s">
        <v>9</v>
      </c>
      <c r="D74" s="64">
        <v>32</v>
      </c>
      <c r="E74" s="164"/>
      <c r="F74" s="152">
        <f t="shared" si="4"/>
        <v>0</v>
      </c>
      <c r="G74" s="146"/>
    </row>
    <row r="75" spans="1:7" s="148" customFormat="1" ht="15.6" x14ac:dyDescent="0.3">
      <c r="A75" s="78"/>
      <c r="B75" s="77"/>
      <c r="C75" s="79"/>
      <c r="D75" s="79"/>
      <c r="E75" s="167"/>
      <c r="F75" s="154"/>
      <c r="G75" s="147"/>
    </row>
    <row r="76" spans="1:7" ht="15.6" x14ac:dyDescent="0.3">
      <c r="A76" s="70"/>
      <c r="B76" s="69"/>
      <c r="C76" s="71"/>
      <c r="D76" s="71"/>
      <c r="E76" s="168"/>
      <c r="F76" s="155"/>
      <c r="G76" s="146"/>
    </row>
    <row r="77" spans="1:7" ht="15.6" x14ac:dyDescent="0.3">
      <c r="A77" s="72"/>
      <c r="B77" s="73" t="s">
        <v>6</v>
      </c>
      <c r="C77" s="74"/>
      <c r="D77" s="75"/>
      <c r="E77" s="169"/>
      <c r="F77" s="76">
        <f>SUM(F4:F75)</f>
        <v>0</v>
      </c>
      <c r="G77" s="146"/>
    </row>
    <row r="78" spans="1:7" x14ac:dyDescent="0.3">
      <c r="E78" s="170"/>
    </row>
    <row r="79" spans="1:7" x14ac:dyDescent="0.3">
      <c r="E79" s="170"/>
    </row>
    <row r="80" spans="1:7" x14ac:dyDescent="0.3">
      <c r="E80" s="170"/>
    </row>
    <row r="81" spans="5:5" x14ac:dyDescent="0.3">
      <c r="E81" s="170"/>
    </row>
    <row r="82" spans="5:5" x14ac:dyDescent="0.3">
      <c r="E82" s="170"/>
    </row>
    <row r="83" spans="5:5" x14ac:dyDescent="0.3">
      <c r="E83" s="170"/>
    </row>
    <row r="84" spans="5:5" x14ac:dyDescent="0.3">
      <c r="E84" s="170"/>
    </row>
    <row r="85" spans="5:5" x14ac:dyDescent="0.3">
      <c r="E85" s="170"/>
    </row>
    <row r="86" spans="5:5" x14ac:dyDescent="0.3">
      <c r="E86" s="170"/>
    </row>
    <row r="87" spans="5:5" x14ac:dyDescent="0.3">
      <c r="E87" s="170"/>
    </row>
    <row r="88" spans="5:5" x14ac:dyDescent="0.3">
      <c r="E88" s="170"/>
    </row>
    <row r="89" spans="5:5" x14ac:dyDescent="0.3">
      <c r="E89" s="170"/>
    </row>
    <row r="90" spans="5:5" x14ac:dyDescent="0.3">
      <c r="E90" s="170"/>
    </row>
    <row r="91" spans="5:5" x14ac:dyDescent="0.3">
      <c r="E91" s="170"/>
    </row>
    <row r="92" spans="5:5" x14ac:dyDescent="0.3">
      <c r="E92" s="170"/>
    </row>
    <row r="93" spans="5:5" x14ac:dyDescent="0.3">
      <c r="E93" s="170"/>
    </row>
    <row r="94" spans="5:5" x14ac:dyDescent="0.3">
      <c r="E94" s="170"/>
    </row>
    <row r="95" spans="5:5" x14ac:dyDescent="0.3">
      <c r="E95" s="170"/>
    </row>
    <row r="96" spans="5:5" x14ac:dyDescent="0.3">
      <c r="E96" s="170"/>
    </row>
    <row r="97" spans="5:5" x14ac:dyDescent="0.3">
      <c r="E97" s="170"/>
    </row>
    <row r="98" spans="5:5" x14ac:dyDescent="0.3">
      <c r="E98" s="170"/>
    </row>
    <row r="99" spans="5:5" x14ac:dyDescent="0.3">
      <c r="E99" s="170"/>
    </row>
    <row r="100" spans="5:5" x14ac:dyDescent="0.3">
      <c r="E100" s="170"/>
    </row>
    <row r="101" spans="5:5" x14ac:dyDescent="0.3">
      <c r="E101" s="170"/>
    </row>
  </sheetData>
  <sheetProtection algorithmName="SHA-512" hashValue="Wq9M+AXXTrJAjOqmqu8DV+W7Yl9d5E3Kr1QU7TqWfzDhKtPNR5DNo1fNpuDTYvsAtRqo8thPGUVxWKDGf/8RNQ==" saltValue="qd6H94ZZqLvBB6ukfHaZ6A==" spinCount="100000" sheet="1" objects="1" scenarios="1"/>
  <mergeCells count="5">
    <mergeCell ref="A1:F1"/>
    <mergeCell ref="A3:F3"/>
    <mergeCell ref="B4:F4"/>
    <mergeCell ref="B12:F12"/>
    <mergeCell ref="B65:F65"/>
  </mergeCells>
  <pageMargins left="0.70866141732283472" right="0.70866141732283472" top="0.74803149606299213" bottom="0.74803149606299213" header="0.31496062992125984" footer="0.31496062992125984"/>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NAVODILA</vt:lpstr>
      <vt:lpstr>REKAPITULACIJA</vt:lpstr>
      <vt:lpstr>Opis 01</vt:lpstr>
      <vt:lpstr>PODSKLOP 01</vt:lpstr>
      <vt:lpstr>Opis 02</vt:lpstr>
      <vt:lpstr>PODSKLOP 02</vt:lpstr>
      <vt:lpstr>Opis 03</vt:lpstr>
      <vt:lpstr>PODSKLOP 03</vt:lpstr>
      <vt:lpstr>PODSKLOP 04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Vlado Povše</dc:creator>
  <cp:lastModifiedBy>Igor Glušič</cp:lastModifiedBy>
  <cp:lastPrinted>2020-07-01T07:42:08Z</cp:lastPrinted>
  <dcterms:created xsi:type="dcterms:W3CDTF">2020-04-03T07:34:31Z</dcterms:created>
  <dcterms:modified xsi:type="dcterms:W3CDTF">2020-07-01T08:01:51Z</dcterms:modified>
</cp:coreProperties>
</file>